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omments2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Workplace\Document\01_Development\01_Switcher\D_NCP1118x\Design Tool\"/>
    </mc:Choice>
  </mc:AlternateContent>
  <workbookProtection workbookAlgorithmName="SHA-512" workbookHashValue="Kr8adLajNNuvYHMhF9ZducHK2j7o3ogW/xZZmb99m2OjTedQvB+KJP/WLm/aaPx3sn/T4V0fZMpj7pDqQJjCCg==" workbookSaltValue="1tMNpQgme/nUQfjUVIfCAA==" workbookSpinCount="100000" lockStructure="1"/>
  <bookViews>
    <workbookView xWindow="0" yWindow="0" windowWidth="16245" windowHeight="8685"/>
  </bookViews>
  <sheets>
    <sheet name="Flyback" sheetId="1" r:id="rId1"/>
    <sheet name="Part_Select" sheetId="7" state="hidden" r:id="rId2"/>
    <sheet name="Drain_Current" sheetId="11" state="hidden" r:id="rId3"/>
    <sheet name="Bode_Plot" sheetId="8" state="hidden" r:id="rId4"/>
    <sheet name="CSSP" sheetId="12" state="hidden" r:id="rId5"/>
    <sheet name="tON-CSSP" sheetId="13" state="hidden" r:id="rId6"/>
    <sheet name="Vdc_min" sheetId="6" state="hidden" r:id="rId7"/>
  </sheets>
  <externalReferences>
    <externalReference r:id="rId8"/>
  </externalReferences>
  <definedNames>
    <definedName name="_KL1">Flyback!$I$17/100</definedName>
    <definedName name="_KL2">Flyback!$I$18/100</definedName>
    <definedName name="_KL3">Flyback!$I$19/100</definedName>
    <definedName name="_KL4">Flyback!$I$20/100</definedName>
    <definedName name="_KL5">Flyback!#REF!/100</definedName>
    <definedName name="_KL6">Flyback!#REF!/100</definedName>
    <definedName name="_Ns1">Flyback!$C$103</definedName>
    <definedName name="_Ns2">Flyback!$I$108</definedName>
    <definedName name="_Ns3">Flyback!$I$109</definedName>
    <definedName name="_Ns4">Flyback!$I$110</definedName>
    <definedName name="_Ns5">Flyback!#REF!</definedName>
    <definedName name="_Ns6">Flyback!#REF!</definedName>
    <definedName name="_VF1">Flyback!$E$107</definedName>
    <definedName name="_VF2">Flyback!$E$108</definedName>
    <definedName name="_VF3">Flyback!$E$109</definedName>
    <definedName name="_VF4">Flyback!$E$110</definedName>
    <definedName name="_VF5">Flyback!#REF!</definedName>
    <definedName name="_VF6">Flyback!#REF!</definedName>
    <definedName name="_Vo1">Flyback!$C$17</definedName>
    <definedName name="_Vo2">Flyback!$C$18</definedName>
    <definedName name="_Vo3">Flyback!$C$19</definedName>
    <definedName name="_Vo4">Flyback!$C$20</definedName>
    <definedName name="_Vo5">Flyback!#REF!</definedName>
    <definedName name="_Vo6">Flyback!#REF!</definedName>
    <definedName name="Ae">Flyback!$C$101</definedName>
    <definedName name="AL">Flyback!$C$123</definedName>
    <definedName name="Av">Part_Select!$C$19</definedName>
    <definedName name="Bmax">Flyback!#REF!</definedName>
    <definedName name="Bsat">Flyback!$C$100</definedName>
    <definedName name="CB">Flyback!$C$176*0.000000001</definedName>
    <definedName name="CDC">Flyback!$C$27</definedName>
    <definedName name="CF">Flyback!$C$178*0.000000001</definedName>
    <definedName name="Ciss">Part_Select!$M$7</definedName>
    <definedName name="Co_1">Flyback!$C$160</definedName>
    <definedName name="Co_2">Flyback!$C$161</definedName>
    <definedName name="Co_3">Flyback!$C$162</definedName>
    <definedName name="Co_4">Flyback!$C$163</definedName>
    <definedName name="Co_5">Flyback!#REF!</definedName>
    <definedName name="Co_6">Flyback!#REF!</definedName>
    <definedName name="Coss.er">Part_Select!$H$7</definedName>
    <definedName name="Coss1">Part_Select!$O$7</definedName>
    <definedName name="Crss">Part_Select!$N$7</definedName>
    <definedName name="CTR">Flyback!$C$171</definedName>
    <definedName name="dc_cap">Vdc_min!$B$2596*0.000001</definedName>
    <definedName name="Dch">'[1]FSL5 series design guideline'!$C$25</definedName>
    <definedName name="Dmax">Flyback!$C$37</definedName>
    <definedName name="Dmax.ccm">'[1]FSL5 series design guideline'!$C$31</definedName>
    <definedName name="Dmax.peak">'[1]FSL5 series design guideline'!#REF!</definedName>
    <definedName name="Dmaxccm">Flyback!$C$35</definedName>
    <definedName name="Eff">Flyback!$C$23/100</definedName>
    <definedName name="fc_sel">Flyback!$C$170*1000</definedName>
    <definedName name="ffi">Flyback!$C$251</definedName>
    <definedName name="ffp">Flyback!$C$253</definedName>
    <definedName name="ffz">Flyback!$C$252</definedName>
    <definedName name="fi">Flyback!$C$179</definedName>
    <definedName name="fi2_">'[1]FSL5 series design guideline'!$G$209</definedName>
    <definedName name="fL">Flyback!$C$10</definedName>
    <definedName name="fp">Flyback!$C$181</definedName>
    <definedName name="fp_1">Flyback!$C$169</definedName>
    <definedName name="fpc2_">'[1]FSL5 series design guideline'!$G$211</definedName>
    <definedName name="freq_ac">Vdc_min!$D$2596</definedName>
    <definedName name="FreqOption">Part_Select!$B$14:$B$16</definedName>
    <definedName name="Frequency__options">Part_Select!$B$14:$B$16</definedName>
    <definedName name="fs">Flyback!$C$33*1000</definedName>
    <definedName name="fz">Flyback!$C$180</definedName>
    <definedName name="fz_1">Flyback!$C$167</definedName>
    <definedName name="fzc2_">'[1]FSL5 series design guideline'!$G$210</definedName>
    <definedName name="fzr">Flyback!$C$168</definedName>
    <definedName name="gfs">Part_Select!$L$7</definedName>
    <definedName name="Ilim">Flyback!$C$70</definedName>
    <definedName name="Ilim.adj">'[1]FSL5 series design guideline'!#REF!</definedName>
    <definedName name="Io_1">Flyback!$E$17</definedName>
    <definedName name="Io_2">Flyback!$E$18</definedName>
    <definedName name="Io_3">Flyback!$E$19</definedName>
    <definedName name="Io_4">Flyback!$E$20</definedName>
    <definedName name="Io_5">Flyback!#REF!</definedName>
    <definedName name="Io_6">Flyback!#REF!</definedName>
    <definedName name="Io1rms">Flyback!$G$116</definedName>
    <definedName name="Io2rms">Flyback!$G$117</definedName>
    <definedName name="Io3rms">Flyback!$G$118</definedName>
    <definedName name="Io4rms">Flyback!$G$119</definedName>
    <definedName name="Io5rms">Flyback!#REF!</definedName>
    <definedName name="Io6rms">Flyback!#REF!</definedName>
    <definedName name="Ipk">Flyback!$C$41</definedName>
    <definedName name="Ipk_over">Flyback!$E$68</definedName>
    <definedName name="Irms">Flyback!$C$42</definedName>
    <definedName name="Isink">Part_Select!$J$7</definedName>
    <definedName name="Isource">Part_Select!$I$7</definedName>
    <definedName name="k_1">Flyback!$C$166</definedName>
    <definedName name="KRF">Flyback!$C$34</definedName>
    <definedName name="Llk">Flyback!$C$127</definedName>
    <definedName name="Lm">Flyback!$C$39/1000000</definedName>
    <definedName name="Nc">Flyback!$I$106</definedName>
    <definedName name="NCP1118x">Part_Select!$B$4:$B$6</definedName>
    <definedName name="Np">Flyback!$C$104</definedName>
    <definedName name="OPN">[1]Parameter!$B$3:$B$6</definedName>
    <definedName name="P_input">Vdc_min!$D$2595</definedName>
    <definedName name="Pin">Flyback!$C$24</definedName>
    <definedName name="Pin.peak">'[1]FSL5 series design guideline'!#REF!</definedName>
    <definedName name="Po">Flyback!$C$21</definedName>
    <definedName name="Po.peak">'[1]FSL5 series design guideline'!#REF!</definedName>
    <definedName name="Po_1">'[1]FSL5 series design guideline'!$G$13</definedName>
    <definedName name="Po_2">'[1]FSL5 series design guideline'!$G$14</definedName>
    <definedName name="Po_3">'[1]FSL5 series design guideline'!$G$15</definedName>
    <definedName name="Po_4">'[1]FSL5 series design guideline'!$G$16</definedName>
    <definedName name="Po_5">'[1]FSL5 series design guideline'!$G$17</definedName>
    <definedName name="Po_6">'[1]FSL5 series design guideline'!$G$18</definedName>
    <definedName name="Pover">Flyback!$C$22</definedName>
    <definedName name="Pover_typ">Flyback!$C$71</definedName>
    <definedName name="_xlnm.Print_Area" localSheetId="0">Flyback!$A$1:$N$203</definedName>
    <definedName name="Psn">Flyback!$C$132</definedName>
    <definedName name="R_1">Flyback!$C$172*1000</definedName>
    <definedName name="Rc_1">Flyback!$E$160</definedName>
    <definedName name="Rc_2">Flyback!$E$161</definedName>
    <definedName name="Rc_3">Flyback!$E$162</definedName>
    <definedName name="Rc_4">Flyback!$E$163</definedName>
    <definedName name="Rc_5">Flyback!#REF!</definedName>
    <definedName name="Rc_6">Flyback!#REF!</definedName>
    <definedName name="Rcs">Flyback!$C$69</definedName>
    <definedName name="RD">Flyback!$C$175*1000</definedName>
    <definedName name="RF">Flyback!$C$177*1000</definedName>
    <definedName name="RL">Bode_Plot!$F$1</definedName>
    <definedName name="Rsn">Flyback!$C$130*1000</definedName>
    <definedName name="RVIN_LOWER">Flyback!$C$75*1000</definedName>
    <definedName name="RVIN_UPPER1">Flyback!$C$79*1000000</definedName>
    <definedName name="RVIN_UPPER2">Flyback!$C$82*1000000</definedName>
    <definedName name="Sel_DMAX">Flyback!$C$40</definedName>
    <definedName name="V_line_bo">Flyback!$C$11</definedName>
    <definedName name="V_line_max">Flyback!$C$9</definedName>
    <definedName name="V_line_min">Flyback!$C$8</definedName>
    <definedName name="VAC_BO.tar">'[1]FSL5 series design guideline'!$C$139</definedName>
    <definedName name="VBURL">'[1]FSL5 series design guideline'!$C$131</definedName>
    <definedName name="Vcc">Flyback!$C$106</definedName>
    <definedName name="Vdc_ccm">Flyback!#REF!</definedName>
    <definedName name="Vdc_max">Flyback!$C$29</definedName>
    <definedName name="Vdc_max_peak">'[1]FSL5 series design guideline'!#REF!</definedName>
    <definedName name="Vdc_min">Flyback!$C$28</definedName>
    <definedName name="Vdc_min_peak">'[1]FSL5 series design guideline'!#REF!</definedName>
    <definedName name="VDD" comment="VDD Voltage supplied from aux. winding">Flyback!$C$106</definedName>
    <definedName name="Vds_max">Flyback!$C$43</definedName>
    <definedName name="Vds_max_ovp">Flyback!$C$44</definedName>
    <definedName name="VFC">Flyback!$E$106</definedName>
    <definedName name="VIN_OFF">Part_Select!$C$24</definedName>
    <definedName name="VIN_ON">Part_Select!$C$23</definedName>
    <definedName name="VIN_OVP">Part_Select!$C$21</definedName>
    <definedName name="VIN_OVP_R">Part_Select!$C$22</definedName>
    <definedName name="VLINE_BI">'[1]FSL5 series design guideline'!$C$141</definedName>
    <definedName name="VLINE_BO">'[1]FSL5 series design guideline'!$C$140</definedName>
    <definedName name="Vline_ovp">Flyback!$C$13</definedName>
    <definedName name="Vo2.LDO">'[1]FSL5 series design guideline'!#REF!</definedName>
    <definedName name="Vpeak">Vdc_min!$B$2595</definedName>
    <definedName name="VRO">Flyback!$C$32</definedName>
    <definedName name="Vsn">Flyback!$C$128</definedName>
    <definedName name="Vth">Part_Select!$K$7</definedName>
    <definedName name="wz_vc">Bode_Plot!$C$4</definedName>
    <definedName name="ZFB">Part_Select!$C$20</definedName>
  </definedNames>
  <calcPr calcId="162913"/>
</workbook>
</file>

<file path=xl/calcChain.xml><?xml version="1.0" encoding="utf-8"?>
<calcChain xmlns="http://schemas.openxmlformats.org/spreadsheetml/2006/main">
  <c r="E147" i="1" l="1"/>
  <c r="E146" i="1"/>
  <c r="E145" i="1"/>
  <c r="C147" i="1"/>
  <c r="C146" i="1"/>
  <c r="C145" i="1"/>
  <c r="I183" i="1"/>
  <c r="G183" i="1"/>
  <c r="L185" i="1" l="1"/>
  <c r="L184" i="1"/>
  <c r="L183" i="1"/>
  <c r="I181" i="1"/>
  <c r="L181" i="1"/>
  <c r="G180" i="1" l="1"/>
  <c r="L6" i="8"/>
  <c r="G156" i="1" l="1"/>
  <c r="G155" i="1"/>
  <c r="G153" i="1"/>
  <c r="G154" i="1"/>
  <c r="C48" i="8" l="1"/>
  <c r="C49" i="8"/>
  <c r="C50" i="8"/>
  <c r="C51" i="8"/>
  <c r="C42" i="8"/>
  <c r="C43" i="8"/>
  <c r="C44" i="8"/>
  <c r="C45" i="8"/>
  <c r="C46" i="8"/>
  <c r="C47" i="8"/>
  <c r="C32" i="8"/>
  <c r="C33" i="8"/>
  <c r="C34" i="8"/>
  <c r="C35" i="8"/>
  <c r="C36" i="8"/>
  <c r="C37" i="8"/>
  <c r="C38" i="8"/>
  <c r="C39" i="8"/>
  <c r="C40" i="8"/>
  <c r="C41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B40" i="8"/>
  <c r="B41" i="8"/>
  <c r="B42" i="8"/>
  <c r="B43" i="8"/>
  <c r="B44" i="8"/>
  <c r="B45" i="8"/>
  <c r="B46" i="8"/>
  <c r="B47" i="8"/>
  <c r="B48" i="8"/>
  <c r="B49" i="8"/>
  <c r="B50" i="8"/>
  <c r="B51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12" i="8"/>
  <c r="B13" i="8"/>
  <c r="B14" i="8"/>
  <c r="B15" i="8"/>
  <c r="B11" i="8"/>
  <c r="I180" i="1" l="1"/>
  <c r="N6" i="8"/>
  <c r="B52" i="8" l="1"/>
  <c r="C52" i="8" s="1"/>
  <c r="B53" i="8"/>
  <c r="C173" i="1" l="1"/>
  <c r="L5" i="8" l="1"/>
  <c r="L3" i="8"/>
  <c r="F54" i="8" l="1"/>
  <c r="G54" i="8"/>
  <c r="L2" i="8"/>
  <c r="C53" i="8"/>
  <c r="R179" i="1" l="1"/>
  <c r="F4" i="8" l="1"/>
  <c r="G186" i="1" s="1"/>
  <c r="F3" i="8"/>
  <c r="G185" i="1" s="1"/>
  <c r="F2" i="8"/>
  <c r="G184" i="1" s="1"/>
  <c r="C4" i="8"/>
  <c r="I43" i="8" l="1"/>
  <c r="I46" i="8"/>
  <c r="I15" i="8"/>
  <c r="I19" i="8"/>
  <c r="I23" i="8"/>
  <c r="I27" i="8"/>
  <c r="I31" i="8"/>
  <c r="I16" i="8"/>
  <c r="I24" i="8"/>
  <c r="I42" i="8"/>
  <c r="I13" i="8"/>
  <c r="I17" i="8"/>
  <c r="I25" i="8"/>
  <c r="I45" i="8"/>
  <c r="I20" i="8"/>
  <c r="I28" i="8"/>
  <c r="I47" i="8"/>
  <c r="I21" i="8"/>
  <c r="I29" i="8"/>
  <c r="I14" i="8"/>
  <c r="I30" i="8"/>
  <c r="I18" i="8"/>
  <c r="I44" i="8"/>
  <c r="I22" i="8"/>
  <c r="I26" i="8"/>
  <c r="I52" i="8"/>
  <c r="K52" i="8" s="1"/>
  <c r="G167" i="1"/>
  <c r="O3" i="8"/>
  <c r="H5" i="8"/>
  <c r="I53" i="8"/>
  <c r="E35" i="1"/>
  <c r="K29" i="8" l="1"/>
  <c r="J29" i="8"/>
  <c r="K13" i="8"/>
  <c r="J13" i="8"/>
  <c r="K15" i="8"/>
  <c r="J15" i="8"/>
  <c r="K21" i="8"/>
  <c r="J21" i="8"/>
  <c r="J42" i="8"/>
  <c r="K42" i="8"/>
  <c r="K27" i="8"/>
  <c r="J27" i="8"/>
  <c r="J22" i="8"/>
  <c r="K22" i="8"/>
  <c r="J14" i="8"/>
  <c r="K14" i="8"/>
  <c r="J28" i="8"/>
  <c r="K28" i="8"/>
  <c r="K17" i="8"/>
  <c r="J17" i="8"/>
  <c r="J16" i="8"/>
  <c r="K16" i="8"/>
  <c r="K19" i="8"/>
  <c r="J19" i="8"/>
  <c r="J44" i="8"/>
  <c r="K44" i="8"/>
  <c r="J20" i="8"/>
  <c r="K20" i="8"/>
  <c r="K31" i="8"/>
  <c r="J31" i="8"/>
  <c r="J18" i="8"/>
  <c r="K18" i="8"/>
  <c r="J45" i="8"/>
  <c r="K45" i="8"/>
  <c r="J46" i="8"/>
  <c r="K46" i="8"/>
  <c r="J26" i="8"/>
  <c r="K26" i="8"/>
  <c r="J30" i="8"/>
  <c r="K30" i="8"/>
  <c r="K47" i="8"/>
  <c r="J47" i="8"/>
  <c r="K25" i="8"/>
  <c r="J25" i="8"/>
  <c r="J24" i="8"/>
  <c r="K24" i="8"/>
  <c r="J23" i="8"/>
  <c r="K23" i="8"/>
  <c r="J43" i="8"/>
  <c r="K43" i="8"/>
  <c r="J52" i="8"/>
  <c r="J53" i="8"/>
  <c r="K53" i="8"/>
  <c r="I163" i="1"/>
  <c r="I162" i="1"/>
  <c r="G149" i="1" l="1"/>
  <c r="G148" i="1"/>
  <c r="G147" i="1"/>
  <c r="G146" i="1"/>
  <c r="C149" i="1"/>
  <c r="C148" i="1"/>
  <c r="K116" i="1"/>
  <c r="I115" i="1" l="1"/>
  <c r="I107" i="1"/>
  <c r="G107" i="1"/>
  <c r="E24" i="1" l="1"/>
  <c r="E37" i="1"/>
  <c r="C43" i="1"/>
  <c r="C67" i="1"/>
  <c r="C70" i="1" l="1"/>
  <c r="C77" i="1"/>
  <c r="C76" i="1"/>
  <c r="C10" i="7" l="1"/>
  <c r="C3" i="8"/>
  <c r="C82" i="1"/>
  <c r="C83" i="1" s="1"/>
  <c r="C79" i="1"/>
  <c r="C80" i="1" s="1"/>
  <c r="B4" i="6" l="1"/>
  <c r="K14" i="6" l="1"/>
  <c r="K13" i="6"/>
  <c r="K15" i="6" s="1"/>
  <c r="K17" i="6" l="1"/>
  <c r="K16" i="6"/>
  <c r="K19" i="6" l="1"/>
  <c r="K18" i="6"/>
  <c r="K20" i="6" l="1"/>
  <c r="K21" i="6"/>
  <c r="K22" i="6" l="1"/>
  <c r="K23" i="6"/>
  <c r="K25" i="6" l="1"/>
  <c r="K24" i="6"/>
  <c r="K26" i="6" l="1"/>
  <c r="K27" i="6"/>
  <c r="K28" i="6" l="1"/>
  <c r="K29" i="6"/>
  <c r="K30" i="6" l="1"/>
  <c r="K31" i="6"/>
  <c r="K32" i="6" l="1"/>
  <c r="K33" i="6"/>
  <c r="K35" i="6" l="1"/>
  <c r="K34" i="6"/>
  <c r="K36" i="6" l="1"/>
  <c r="K37" i="6"/>
  <c r="K39" i="6" l="1"/>
  <c r="K38" i="6"/>
  <c r="K40" i="6" l="1"/>
  <c r="K41" i="6"/>
  <c r="K43" i="6" l="1"/>
  <c r="K42" i="6"/>
  <c r="K44" i="6" l="1"/>
  <c r="K45" i="6"/>
  <c r="K46" i="6" l="1"/>
  <c r="K47" i="6"/>
  <c r="K48" i="6" l="1"/>
  <c r="K49" i="6"/>
  <c r="K51" i="6" l="1"/>
  <c r="K50" i="6"/>
  <c r="K52" i="6" l="1"/>
  <c r="K53" i="6"/>
  <c r="K55" i="6" l="1"/>
  <c r="K54" i="6"/>
  <c r="K56" i="6" l="1"/>
  <c r="K57" i="6"/>
  <c r="K59" i="6" l="1"/>
  <c r="K58" i="6"/>
  <c r="K60" i="6" l="1"/>
  <c r="K61" i="6"/>
  <c r="K62" i="6" l="1"/>
  <c r="K63" i="6"/>
  <c r="K65" i="6" l="1"/>
  <c r="K64" i="6"/>
  <c r="K66" i="6" l="1"/>
  <c r="K67" i="6"/>
  <c r="K69" i="6" l="1"/>
  <c r="K68" i="6"/>
  <c r="K71" i="6" l="1"/>
  <c r="K70" i="6"/>
  <c r="K72" i="6" l="1"/>
  <c r="K73" i="6"/>
  <c r="K75" i="6" l="1"/>
  <c r="K74" i="6"/>
  <c r="K76" i="6" l="1"/>
  <c r="K77" i="6"/>
  <c r="K78" i="6" l="1"/>
  <c r="K79" i="6"/>
  <c r="K81" i="6" l="1"/>
  <c r="K80" i="6"/>
  <c r="K83" i="6" l="1"/>
  <c r="K82" i="6"/>
  <c r="K84" i="6" l="1"/>
  <c r="K85" i="6"/>
  <c r="K87" i="6" l="1"/>
  <c r="K86" i="6"/>
  <c r="K88" i="6" l="1"/>
  <c r="K89" i="6"/>
  <c r="K91" i="6" l="1"/>
  <c r="K90" i="6"/>
  <c r="K92" i="6" l="1"/>
  <c r="K93" i="6"/>
  <c r="K95" i="6" l="1"/>
  <c r="K94" i="6"/>
  <c r="K96" i="6" l="1"/>
  <c r="K97" i="6"/>
  <c r="K99" i="6" l="1"/>
  <c r="K98" i="6"/>
  <c r="K100" i="6" l="1"/>
  <c r="K101" i="6"/>
  <c r="K102" i="6" l="1"/>
  <c r="K103" i="6"/>
  <c r="K104" i="6" l="1"/>
  <c r="K105" i="6"/>
  <c r="K107" i="6" l="1"/>
  <c r="K106" i="6"/>
  <c r="K108" i="6" l="1"/>
  <c r="K109" i="6"/>
  <c r="K111" i="6" l="1"/>
  <c r="K110" i="6"/>
  <c r="K112" i="6" l="1"/>
  <c r="K113" i="6"/>
  <c r="K115" i="6" l="1"/>
  <c r="K114" i="6"/>
  <c r="K116" i="6" l="1"/>
  <c r="K117" i="6"/>
  <c r="K119" i="6" l="1"/>
  <c r="K118" i="6"/>
  <c r="K120" i="6" l="1"/>
  <c r="K121" i="6"/>
  <c r="K123" i="6" l="1"/>
  <c r="K122" i="6"/>
  <c r="K125" i="6" l="1"/>
  <c r="K124" i="6"/>
  <c r="K126" i="6" l="1"/>
  <c r="K127" i="6"/>
  <c r="K128" i="6" l="1"/>
  <c r="K129" i="6"/>
  <c r="K131" i="6" l="1"/>
  <c r="K130" i="6"/>
  <c r="K132" i="6" l="1"/>
  <c r="K133" i="6"/>
  <c r="K135" i="6" l="1"/>
  <c r="K134" i="6"/>
  <c r="K136" i="6" l="1"/>
  <c r="K137" i="6"/>
  <c r="K139" i="6" l="1"/>
  <c r="K138" i="6"/>
  <c r="K140" i="6" l="1"/>
  <c r="K141" i="6"/>
  <c r="K143" i="6" l="1"/>
  <c r="K142" i="6"/>
  <c r="K144" i="6" l="1"/>
  <c r="K145" i="6"/>
  <c r="K147" i="6" l="1"/>
  <c r="K146" i="6"/>
  <c r="K148" i="6" l="1"/>
  <c r="K149" i="6"/>
  <c r="K150" i="6" l="1"/>
  <c r="K151" i="6"/>
  <c r="K152" i="6" l="1"/>
  <c r="K153" i="6"/>
  <c r="K154" i="6" l="1"/>
  <c r="K155" i="6"/>
  <c r="K156" i="6" l="1"/>
  <c r="K157" i="6"/>
  <c r="K158" i="6" l="1"/>
  <c r="K159" i="6"/>
  <c r="K160" i="6" l="1"/>
  <c r="K161" i="6"/>
  <c r="K163" i="6" l="1"/>
  <c r="K162" i="6"/>
  <c r="K164" i="6" l="1"/>
  <c r="K165" i="6"/>
  <c r="K167" i="6" l="1"/>
  <c r="K166" i="6"/>
  <c r="K169" i="6" l="1"/>
  <c r="K168" i="6"/>
  <c r="K170" i="6" l="1"/>
  <c r="K171" i="6"/>
  <c r="K173" i="6" l="1"/>
  <c r="K172" i="6"/>
  <c r="K174" i="6" l="1"/>
  <c r="K175" i="6"/>
  <c r="K176" i="6" l="1"/>
  <c r="K177" i="6"/>
  <c r="K178" i="6" l="1"/>
  <c r="K179" i="6"/>
  <c r="K181" i="6" l="1"/>
  <c r="K180" i="6"/>
  <c r="K182" i="6" l="1"/>
  <c r="K183" i="6"/>
  <c r="K184" i="6" l="1"/>
  <c r="K185" i="6"/>
  <c r="K186" i="6" l="1"/>
  <c r="K187" i="6"/>
  <c r="K188" i="6" l="1"/>
  <c r="K189" i="6"/>
  <c r="K191" i="6" l="1"/>
  <c r="K190" i="6"/>
  <c r="K192" i="6" l="1"/>
  <c r="K193" i="6"/>
  <c r="K195" i="6" l="1"/>
  <c r="K194" i="6"/>
  <c r="K197" i="6" l="1"/>
  <c r="K196" i="6"/>
  <c r="K198" i="6" l="1"/>
  <c r="K199" i="6"/>
  <c r="K201" i="6" l="1"/>
  <c r="K200" i="6"/>
  <c r="K202" i="6" l="1"/>
  <c r="K203" i="6"/>
  <c r="K205" i="6" l="1"/>
  <c r="K204" i="6"/>
  <c r="K206" i="6" l="1"/>
  <c r="K207" i="6"/>
  <c r="K208" i="6" l="1"/>
  <c r="K209" i="6"/>
  <c r="K210" i="6" l="1"/>
  <c r="K211" i="6"/>
  <c r="K213" i="6" l="1"/>
  <c r="K212" i="6"/>
  <c r="K214" i="6" l="1"/>
  <c r="K215" i="6"/>
  <c r="K217" i="6" l="1"/>
  <c r="K216" i="6"/>
  <c r="K218" i="6" l="1"/>
  <c r="K219" i="6"/>
  <c r="K221" i="6" l="1"/>
  <c r="K220" i="6"/>
  <c r="K222" i="6" l="1"/>
  <c r="K223" i="6"/>
  <c r="K225" i="6" l="1"/>
  <c r="K224" i="6"/>
  <c r="K226" i="6" l="1"/>
  <c r="K227" i="6"/>
  <c r="K228" i="6" l="1"/>
  <c r="K229" i="6"/>
  <c r="K230" i="6" l="1"/>
  <c r="K231" i="6"/>
  <c r="K233" i="6" l="1"/>
  <c r="K232" i="6"/>
  <c r="K234" i="6" l="1"/>
  <c r="K235" i="6"/>
  <c r="K237" i="6" l="1"/>
  <c r="K236" i="6"/>
  <c r="K238" i="6" l="1"/>
  <c r="K239" i="6"/>
  <c r="K241" i="6" l="1"/>
  <c r="K240" i="6"/>
  <c r="K242" i="6" l="1"/>
  <c r="K243" i="6"/>
  <c r="K245" i="6" l="1"/>
  <c r="K244" i="6"/>
  <c r="K246" i="6" l="1"/>
  <c r="K247" i="6"/>
  <c r="K249" i="6" l="1"/>
  <c r="K248" i="6"/>
  <c r="K250" i="6" l="1"/>
  <c r="K251" i="6"/>
  <c r="K252" i="6" l="1"/>
  <c r="K253" i="6"/>
  <c r="K254" i="6" l="1"/>
  <c r="K255" i="6"/>
  <c r="K256" i="6" l="1"/>
  <c r="K257" i="6"/>
  <c r="K259" i="6" l="1"/>
  <c r="K258" i="6"/>
  <c r="K260" i="6" l="1"/>
  <c r="K261" i="6"/>
  <c r="K262" i="6" l="1"/>
  <c r="K263" i="6"/>
  <c r="K265" i="6" l="1"/>
  <c r="K264" i="6"/>
  <c r="K266" i="6" l="1"/>
  <c r="K267" i="6"/>
  <c r="K269" i="6" l="1"/>
  <c r="K268" i="6"/>
  <c r="K271" i="6" l="1"/>
  <c r="K270" i="6"/>
  <c r="K272" i="6" l="1"/>
  <c r="K273" i="6"/>
  <c r="K274" i="6" l="1"/>
  <c r="K275" i="6"/>
  <c r="K277" i="6" l="1"/>
  <c r="K276" i="6"/>
  <c r="K279" i="6" l="1"/>
  <c r="K278" i="6"/>
  <c r="K281" i="6" l="1"/>
  <c r="K280" i="6"/>
  <c r="K283" i="6" l="1"/>
  <c r="K282" i="6"/>
  <c r="K285" i="6" l="1"/>
  <c r="K284" i="6"/>
  <c r="K287" i="6" l="1"/>
  <c r="K286" i="6"/>
  <c r="K289" i="6" l="1"/>
  <c r="K288" i="6"/>
  <c r="K291" i="6" l="1"/>
  <c r="K290" i="6"/>
  <c r="K293" i="6" l="1"/>
  <c r="K292" i="6"/>
  <c r="K295" i="6" l="1"/>
  <c r="K294" i="6"/>
  <c r="K297" i="6" l="1"/>
  <c r="K296" i="6"/>
  <c r="K299" i="6" l="1"/>
  <c r="K298" i="6"/>
  <c r="K301" i="6" l="1"/>
  <c r="K300" i="6"/>
  <c r="K303" i="6" l="1"/>
  <c r="K302" i="6"/>
  <c r="K304" i="6" l="1"/>
  <c r="K305" i="6"/>
  <c r="K307" i="6" l="1"/>
  <c r="K306" i="6"/>
  <c r="K309" i="6" l="1"/>
  <c r="K308" i="6"/>
  <c r="K311" i="6" l="1"/>
  <c r="K310" i="6"/>
  <c r="K313" i="6" l="1"/>
  <c r="K312" i="6"/>
  <c r="K315" i="6" l="1"/>
  <c r="K314" i="6"/>
  <c r="K316" i="6" l="1"/>
  <c r="K317" i="6"/>
  <c r="K319" i="6" l="1"/>
  <c r="K318" i="6"/>
  <c r="K320" i="6" l="1"/>
  <c r="K321" i="6"/>
  <c r="K323" i="6" l="1"/>
  <c r="K322" i="6"/>
  <c r="K325" i="6" l="1"/>
  <c r="K324" i="6"/>
  <c r="K327" i="6" l="1"/>
  <c r="K326" i="6"/>
  <c r="K328" i="6" l="1"/>
  <c r="K329" i="6"/>
  <c r="K331" i="6" l="1"/>
  <c r="K330" i="6"/>
  <c r="K333" i="6" l="1"/>
  <c r="K332" i="6"/>
  <c r="K334" i="6" l="1"/>
  <c r="K335" i="6"/>
  <c r="K336" i="6" l="1"/>
  <c r="K337" i="6"/>
  <c r="K338" i="6" l="1"/>
  <c r="K339" i="6"/>
  <c r="K341" i="6" l="1"/>
  <c r="K340" i="6"/>
  <c r="K343" i="6" l="1"/>
  <c r="K342" i="6"/>
  <c r="K344" i="6" l="1"/>
  <c r="K345" i="6"/>
  <c r="K346" i="6" l="1"/>
  <c r="K347" i="6"/>
  <c r="K349" i="6" l="1"/>
  <c r="K348" i="6"/>
  <c r="K351" i="6" l="1"/>
  <c r="K350" i="6"/>
  <c r="K352" i="6" l="1"/>
  <c r="K353" i="6"/>
  <c r="K354" i="6" l="1"/>
  <c r="K355" i="6"/>
  <c r="K357" i="6" l="1"/>
  <c r="K356" i="6"/>
  <c r="K359" i="6" l="1"/>
  <c r="K358" i="6"/>
  <c r="K360" i="6" l="1"/>
  <c r="K361" i="6"/>
  <c r="K362" i="6" l="1"/>
  <c r="K363" i="6"/>
  <c r="K365" i="6" l="1"/>
  <c r="K364" i="6"/>
  <c r="K367" i="6" l="1"/>
  <c r="K366" i="6"/>
  <c r="K368" i="6" l="1"/>
  <c r="K369" i="6"/>
  <c r="K371" i="6" l="1"/>
  <c r="K370" i="6"/>
  <c r="K372" i="6" l="1"/>
  <c r="K373" i="6"/>
  <c r="K375" i="6" l="1"/>
  <c r="K374" i="6"/>
  <c r="K376" i="6" l="1"/>
  <c r="K377" i="6"/>
  <c r="K379" i="6" l="1"/>
  <c r="K378" i="6"/>
  <c r="K381" i="6" l="1"/>
  <c r="K380" i="6"/>
  <c r="K383" i="6" l="1"/>
  <c r="K382" i="6"/>
  <c r="K385" i="6" l="1"/>
  <c r="K384" i="6"/>
  <c r="K386" i="6" l="1"/>
  <c r="K387" i="6"/>
  <c r="K389" i="6" l="1"/>
  <c r="K388" i="6"/>
  <c r="K390" i="6" l="1"/>
  <c r="K391" i="6"/>
  <c r="K393" i="6" l="1"/>
  <c r="K392" i="6"/>
  <c r="K395" i="6" l="1"/>
  <c r="K394" i="6"/>
  <c r="K397" i="6" l="1"/>
  <c r="K396" i="6"/>
  <c r="K399" i="6" l="1"/>
  <c r="K398" i="6"/>
  <c r="K401" i="6" l="1"/>
  <c r="K400" i="6"/>
  <c r="K403" i="6" l="1"/>
  <c r="K402" i="6"/>
  <c r="K405" i="6" l="1"/>
  <c r="K404" i="6"/>
  <c r="K407" i="6" l="1"/>
  <c r="K406" i="6"/>
  <c r="K409" i="6" l="1"/>
  <c r="K408" i="6"/>
  <c r="K410" i="6" l="1"/>
  <c r="K411" i="6"/>
  <c r="C13" i="12" l="1"/>
  <c r="D20" i="12" s="1"/>
  <c r="C11" i="12"/>
  <c r="C12" i="12"/>
  <c r="C10" i="12"/>
  <c r="D115" i="12" l="1"/>
  <c r="E115" i="12" s="1"/>
  <c r="F115" i="12" s="1"/>
  <c r="D99" i="12"/>
  <c r="E99" i="12" s="1"/>
  <c r="F99" i="12" s="1"/>
  <c r="D83" i="12"/>
  <c r="E83" i="12" s="1"/>
  <c r="F83" i="12" s="1"/>
  <c r="D67" i="12"/>
  <c r="E67" i="12" s="1"/>
  <c r="F67" i="12" s="1"/>
  <c r="D51" i="12"/>
  <c r="E51" i="12" s="1"/>
  <c r="F51" i="12" s="1"/>
  <c r="D35" i="12"/>
  <c r="E35" i="12" s="1"/>
  <c r="F35" i="12" s="1"/>
  <c r="D108" i="12"/>
  <c r="E108" i="12" s="1"/>
  <c r="F108" i="12" s="1"/>
  <c r="D92" i="12"/>
  <c r="E92" i="12" s="1"/>
  <c r="F92" i="12" s="1"/>
  <c r="D76" i="12"/>
  <c r="E76" i="12" s="1"/>
  <c r="F76" i="12" s="1"/>
  <c r="D60" i="12"/>
  <c r="E60" i="12" s="1"/>
  <c r="F60" i="12" s="1"/>
  <c r="D44" i="12"/>
  <c r="E44" i="12" s="1"/>
  <c r="F44" i="12" s="1"/>
  <c r="D28" i="12"/>
  <c r="E28" i="12" s="1"/>
  <c r="F28" i="12" s="1"/>
  <c r="D107" i="12"/>
  <c r="E107" i="12" s="1"/>
  <c r="F107" i="12" s="1"/>
  <c r="D91" i="12"/>
  <c r="E91" i="12" s="1"/>
  <c r="F91" i="12" s="1"/>
  <c r="D75" i="12"/>
  <c r="E75" i="12" s="1"/>
  <c r="F75" i="12" s="1"/>
  <c r="D59" i="12"/>
  <c r="E59" i="12" s="1"/>
  <c r="F59" i="12" s="1"/>
  <c r="D43" i="12"/>
  <c r="E43" i="12" s="1"/>
  <c r="F43" i="12" s="1"/>
  <c r="D27" i="12"/>
  <c r="E27" i="12" s="1"/>
  <c r="F27" i="12" s="1"/>
  <c r="D116" i="12"/>
  <c r="E116" i="12" s="1"/>
  <c r="F116" i="12" s="1"/>
  <c r="D100" i="12"/>
  <c r="E100" i="12" s="1"/>
  <c r="F100" i="12" s="1"/>
  <c r="D84" i="12"/>
  <c r="E84" i="12" s="1"/>
  <c r="F84" i="12" s="1"/>
  <c r="D68" i="12"/>
  <c r="E68" i="12" s="1"/>
  <c r="F68" i="12" s="1"/>
  <c r="D52" i="12"/>
  <c r="E52" i="12" s="1"/>
  <c r="F52" i="12" s="1"/>
  <c r="D36" i="12"/>
  <c r="E36" i="12" s="1"/>
  <c r="F36" i="12" s="1"/>
  <c r="D114" i="12"/>
  <c r="E114" i="12" s="1"/>
  <c r="F114" i="12" s="1"/>
  <c r="D106" i="12"/>
  <c r="E106" i="12" s="1"/>
  <c r="F106" i="12" s="1"/>
  <c r="D98" i="12"/>
  <c r="E98" i="12" s="1"/>
  <c r="F98" i="12" s="1"/>
  <c r="D90" i="12"/>
  <c r="E90" i="12" s="1"/>
  <c r="F90" i="12" s="1"/>
  <c r="D82" i="12"/>
  <c r="E82" i="12" s="1"/>
  <c r="F82" i="12" s="1"/>
  <c r="D74" i="12"/>
  <c r="E74" i="12" s="1"/>
  <c r="F74" i="12" s="1"/>
  <c r="D66" i="12"/>
  <c r="E66" i="12" s="1"/>
  <c r="F66" i="12" s="1"/>
  <c r="D58" i="12"/>
  <c r="E58" i="12" s="1"/>
  <c r="F58" i="12" s="1"/>
  <c r="D50" i="12"/>
  <c r="E50" i="12" s="1"/>
  <c r="F50" i="12" s="1"/>
  <c r="D42" i="12"/>
  <c r="E42" i="12" s="1"/>
  <c r="F42" i="12" s="1"/>
  <c r="D34" i="12"/>
  <c r="E34" i="12" s="1"/>
  <c r="F34" i="12" s="1"/>
  <c r="D26" i="12"/>
  <c r="E26" i="12" s="1"/>
  <c r="F26" i="12" s="1"/>
  <c r="D119" i="12"/>
  <c r="E119" i="12" s="1"/>
  <c r="F119" i="12" s="1"/>
  <c r="D111" i="12"/>
  <c r="E111" i="12" s="1"/>
  <c r="F111" i="12" s="1"/>
  <c r="D103" i="12"/>
  <c r="E103" i="12" s="1"/>
  <c r="F103" i="12" s="1"/>
  <c r="D95" i="12"/>
  <c r="E95" i="12" s="1"/>
  <c r="F95" i="12" s="1"/>
  <c r="D87" i="12"/>
  <c r="E87" i="12" s="1"/>
  <c r="F87" i="12" s="1"/>
  <c r="D79" i="12"/>
  <c r="E79" i="12" s="1"/>
  <c r="F79" i="12" s="1"/>
  <c r="D71" i="12"/>
  <c r="E71" i="12" s="1"/>
  <c r="F71" i="12" s="1"/>
  <c r="D63" i="12"/>
  <c r="E63" i="12" s="1"/>
  <c r="F63" i="12" s="1"/>
  <c r="D55" i="12"/>
  <c r="E55" i="12" s="1"/>
  <c r="F55" i="12" s="1"/>
  <c r="D47" i="12"/>
  <c r="E47" i="12" s="1"/>
  <c r="F47" i="12" s="1"/>
  <c r="D39" i="12"/>
  <c r="E39" i="12" s="1"/>
  <c r="F39" i="12" s="1"/>
  <c r="D31" i="12"/>
  <c r="E31" i="12" s="1"/>
  <c r="F31" i="12" s="1"/>
  <c r="D23" i="12"/>
  <c r="E23" i="12" s="1"/>
  <c r="F23" i="12" s="1"/>
  <c r="D19" i="12"/>
  <c r="E19" i="12" s="1"/>
  <c r="F19" i="12" s="1"/>
  <c r="D112" i="12"/>
  <c r="E112" i="12" s="1"/>
  <c r="F112" i="12" s="1"/>
  <c r="D104" i="12"/>
  <c r="E104" i="12" s="1"/>
  <c r="F104" i="12" s="1"/>
  <c r="D96" i="12"/>
  <c r="E96" i="12" s="1"/>
  <c r="F96" i="12" s="1"/>
  <c r="D88" i="12"/>
  <c r="E88" i="12" s="1"/>
  <c r="F88" i="12" s="1"/>
  <c r="D80" i="12"/>
  <c r="E80" i="12" s="1"/>
  <c r="F80" i="12" s="1"/>
  <c r="D72" i="12"/>
  <c r="E72" i="12" s="1"/>
  <c r="F72" i="12" s="1"/>
  <c r="D64" i="12"/>
  <c r="E64" i="12" s="1"/>
  <c r="F64" i="12" s="1"/>
  <c r="D56" i="12"/>
  <c r="E56" i="12" s="1"/>
  <c r="F56" i="12" s="1"/>
  <c r="D48" i="12"/>
  <c r="E48" i="12" s="1"/>
  <c r="F48" i="12" s="1"/>
  <c r="D40" i="12"/>
  <c r="E40" i="12" s="1"/>
  <c r="F40" i="12" s="1"/>
  <c r="D32" i="12"/>
  <c r="E32" i="12" s="1"/>
  <c r="F32" i="12" s="1"/>
  <c r="D24" i="12"/>
  <c r="E24" i="12" s="1"/>
  <c r="F24" i="12" s="1"/>
  <c r="D118" i="12"/>
  <c r="E118" i="12" s="1"/>
  <c r="F118" i="12" s="1"/>
  <c r="D110" i="12"/>
  <c r="E110" i="12" s="1"/>
  <c r="F110" i="12" s="1"/>
  <c r="D102" i="12"/>
  <c r="E102" i="12" s="1"/>
  <c r="F102" i="12" s="1"/>
  <c r="D94" i="12"/>
  <c r="E94" i="12" s="1"/>
  <c r="F94" i="12" s="1"/>
  <c r="D86" i="12"/>
  <c r="E86" i="12" s="1"/>
  <c r="F86" i="12" s="1"/>
  <c r="D78" i="12"/>
  <c r="E78" i="12" s="1"/>
  <c r="F78" i="12" s="1"/>
  <c r="D70" i="12"/>
  <c r="E70" i="12" s="1"/>
  <c r="F70" i="12" s="1"/>
  <c r="D62" i="12"/>
  <c r="E62" i="12" s="1"/>
  <c r="F62" i="12" s="1"/>
  <c r="D54" i="12"/>
  <c r="E54" i="12" s="1"/>
  <c r="F54" i="12" s="1"/>
  <c r="D46" i="12"/>
  <c r="E46" i="12" s="1"/>
  <c r="F46" i="12" s="1"/>
  <c r="D38" i="12"/>
  <c r="E38" i="12" s="1"/>
  <c r="F38" i="12" s="1"/>
  <c r="D30" i="12"/>
  <c r="E30" i="12" s="1"/>
  <c r="F30" i="12" s="1"/>
  <c r="D22" i="12"/>
  <c r="E22" i="12" s="1"/>
  <c r="F22" i="12" s="1"/>
  <c r="E20" i="12"/>
  <c r="F20" i="12" s="1"/>
  <c r="D117" i="12"/>
  <c r="E117" i="12" s="1"/>
  <c r="F117" i="12" s="1"/>
  <c r="D109" i="12"/>
  <c r="E109" i="12" s="1"/>
  <c r="F109" i="12" s="1"/>
  <c r="D101" i="12"/>
  <c r="E101" i="12" s="1"/>
  <c r="F101" i="12" s="1"/>
  <c r="D93" i="12"/>
  <c r="E93" i="12" s="1"/>
  <c r="F93" i="12" s="1"/>
  <c r="D85" i="12"/>
  <c r="E85" i="12" s="1"/>
  <c r="F85" i="12" s="1"/>
  <c r="D77" i="12"/>
  <c r="E77" i="12" s="1"/>
  <c r="F77" i="12" s="1"/>
  <c r="D69" i="12"/>
  <c r="E69" i="12" s="1"/>
  <c r="F69" i="12" s="1"/>
  <c r="D61" i="12"/>
  <c r="E61" i="12" s="1"/>
  <c r="F61" i="12" s="1"/>
  <c r="D53" i="12"/>
  <c r="E53" i="12" s="1"/>
  <c r="F53" i="12" s="1"/>
  <c r="D45" i="12"/>
  <c r="E45" i="12" s="1"/>
  <c r="F45" i="12" s="1"/>
  <c r="D37" i="12"/>
  <c r="E37" i="12" s="1"/>
  <c r="F37" i="12" s="1"/>
  <c r="D29" i="12"/>
  <c r="E29" i="12" s="1"/>
  <c r="F29" i="12" s="1"/>
  <c r="D21" i="12"/>
  <c r="E21" i="12" s="1"/>
  <c r="F21" i="12" s="1"/>
  <c r="D113" i="12"/>
  <c r="E113" i="12" s="1"/>
  <c r="F113" i="12" s="1"/>
  <c r="D105" i="12"/>
  <c r="D97" i="12"/>
  <c r="E97" i="12" s="1"/>
  <c r="F97" i="12" s="1"/>
  <c r="D89" i="12"/>
  <c r="D81" i="12"/>
  <c r="E81" i="12" s="1"/>
  <c r="F81" i="12" s="1"/>
  <c r="D73" i="12"/>
  <c r="E73" i="12" s="1"/>
  <c r="F73" i="12" s="1"/>
  <c r="D65" i="12"/>
  <c r="E65" i="12" s="1"/>
  <c r="F65" i="12" s="1"/>
  <c r="D57" i="12"/>
  <c r="D49" i="12"/>
  <c r="E49" i="12" s="1"/>
  <c r="F49" i="12" s="1"/>
  <c r="D41" i="12"/>
  <c r="D33" i="12"/>
  <c r="E33" i="12" s="1"/>
  <c r="F33" i="12" s="1"/>
  <c r="D25" i="12"/>
  <c r="E25" i="12" s="1"/>
  <c r="F25" i="12" s="1"/>
  <c r="H26" i="7"/>
  <c r="G26" i="7"/>
  <c r="E89" i="12" l="1"/>
  <c r="F89" i="12" s="1"/>
  <c r="E41" i="12"/>
  <c r="F41" i="12" s="1"/>
  <c r="E105" i="12"/>
  <c r="F105" i="12" s="1"/>
  <c r="E57" i="12"/>
  <c r="F57" i="12" s="1"/>
  <c r="E128" i="1"/>
  <c r="E34" i="1" l="1"/>
  <c r="C6" i="11" l="1"/>
  <c r="B6" i="11"/>
  <c r="G3" i="11" s="1"/>
  <c r="G29" i="11" l="1"/>
  <c r="G93" i="11"/>
  <c r="G61" i="11"/>
  <c r="G69" i="11"/>
  <c r="G5" i="11"/>
  <c r="G101" i="11"/>
  <c r="G37" i="11"/>
  <c r="G85" i="11"/>
  <c r="G53" i="11"/>
  <c r="G21" i="11"/>
  <c r="G77" i="11"/>
  <c r="G45" i="11"/>
  <c r="G13" i="11"/>
  <c r="G98" i="11"/>
  <c r="G90" i="11"/>
  <c r="G82" i="11"/>
  <c r="G66" i="11"/>
  <c r="G42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G74" i="11"/>
  <c r="G58" i="11"/>
  <c r="G50" i="11"/>
  <c r="G34" i="11"/>
  <c r="G26" i="11"/>
  <c r="G18" i="11"/>
  <c r="G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G100" i="11"/>
  <c r="G96" i="11"/>
  <c r="G92" i="11"/>
  <c r="G88" i="11"/>
  <c r="G84" i="11"/>
  <c r="G80" i="11"/>
  <c r="G76" i="11"/>
  <c r="G72" i="11"/>
  <c r="G68" i="11"/>
  <c r="G64" i="11"/>
  <c r="G60" i="11"/>
  <c r="G56" i="11"/>
  <c r="G52" i="11"/>
  <c r="G48" i="11"/>
  <c r="G44" i="11"/>
  <c r="G40" i="11"/>
  <c r="G36" i="11"/>
  <c r="G32" i="11"/>
  <c r="G28" i="11"/>
  <c r="G24" i="11"/>
  <c r="G20" i="11"/>
  <c r="G16" i="11"/>
  <c r="G12" i="11"/>
  <c r="G8" i="11"/>
  <c r="G4" i="11"/>
  <c r="G2" i="11"/>
  <c r="G99" i="11"/>
  <c r="G95" i="11"/>
  <c r="G91" i="11"/>
  <c r="G87" i="11"/>
  <c r="G83" i="11"/>
  <c r="G79" i="11"/>
  <c r="G75" i="11"/>
  <c r="G71" i="11"/>
  <c r="G67" i="11"/>
  <c r="G63" i="11"/>
  <c r="G59" i="11"/>
  <c r="G55" i="11"/>
  <c r="G51" i="11"/>
  <c r="G47" i="11"/>
  <c r="G43" i="11"/>
  <c r="G39" i="11"/>
  <c r="G35" i="11"/>
  <c r="G31" i="11"/>
  <c r="G27" i="11"/>
  <c r="G23" i="11"/>
  <c r="G19" i="11"/>
  <c r="G15" i="11"/>
  <c r="G11" i="11"/>
  <c r="G7" i="11"/>
  <c r="C14" i="1" l="1"/>
  <c r="C13" i="1"/>
  <c r="C12" i="1"/>
  <c r="E149" i="1" l="1"/>
  <c r="E148" i="1"/>
  <c r="C44" i="1"/>
  <c r="R178" i="1" l="1"/>
  <c r="C179" i="1"/>
  <c r="C181" i="1"/>
  <c r="C180" i="1"/>
  <c r="C1" i="8"/>
  <c r="C12" i="8" l="1"/>
  <c r="I12" i="8" s="1"/>
  <c r="J12" i="8" s="1"/>
  <c r="I32" i="8"/>
  <c r="K32" i="8" s="1"/>
  <c r="I33" i="8"/>
  <c r="I34" i="8"/>
  <c r="K34" i="8" s="1"/>
  <c r="I35" i="8"/>
  <c r="J35" i="8" s="1"/>
  <c r="I36" i="8"/>
  <c r="J36" i="8" s="1"/>
  <c r="I37" i="8"/>
  <c r="J37" i="8" s="1"/>
  <c r="I38" i="8"/>
  <c r="J38" i="8" s="1"/>
  <c r="I39" i="8"/>
  <c r="I40" i="8"/>
  <c r="J40" i="8" s="1"/>
  <c r="I41" i="8"/>
  <c r="J41" i="8" s="1"/>
  <c r="I48" i="8"/>
  <c r="I49" i="8"/>
  <c r="I50" i="8"/>
  <c r="J50" i="8" s="1"/>
  <c r="I51" i="8"/>
  <c r="C11" i="8"/>
  <c r="I11" i="8" s="1"/>
  <c r="K11" i="8" s="1"/>
  <c r="K36" i="8" l="1"/>
  <c r="J34" i="8"/>
  <c r="C167" i="1"/>
  <c r="P178" i="1"/>
  <c r="J32" i="8"/>
  <c r="K35" i="8"/>
  <c r="K50" i="8"/>
  <c r="K38" i="8"/>
  <c r="K49" i="8"/>
  <c r="J49" i="8"/>
  <c r="K37" i="8"/>
  <c r="K12" i="8"/>
  <c r="K40" i="8"/>
  <c r="K41" i="8"/>
  <c r="J48" i="8"/>
  <c r="K48" i="8"/>
  <c r="J51" i="8"/>
  <c r="K51" i="8"/>
  <c r="J11" i="8"/>
  <c r="K39" i="8"/>
  <c r="J39" i="8"/>
  <c r="J33" i="8"/>
  <c r="K33" i="8"/>
  <c r="C102" i="1"/>
  <c r="C26" i="6" l="1"/>
  <c r="B3" i="6"/>
  <c r="M9" i="6" s="1"/>
  <c r="B2" i="6"/>
  <c r="K8" i="6" s="1"/>
  <c r="B1" i="6"/>
  <c r="K9" i="6" s="1"/>
  <c r="G18" i="1"/>
  <c r="G17" i="1"/>
  <c r="G19" i="1"/>
  <c r="G20" i="1"/>
  <c r="C29" i="1"/>
  <c r="C107" i="1"/>
  <c r="C104" i="1" s="1"/>
  <c r="E104" i="1" s="1"/>
  <c r="C108" i="1"/>
  <c r="C109" i="1"/>
  <c r="C110" i="1"/>
  <c r="C124" i="1" l="1"/>
  <c r="O13" i="6"/>
  <c r="O17" i="6"/>
  <c r="O21" i="6"/>
  <c r="O25" i="6"/>
  <c r="O29" i="6"/>
  <c r="O33" i="6"/>
  <c r="O37" i="6"/>
  <c r="O41" i="6"/>
  <c r="O45" i="6"/>
  <c r="O49" i="6"/>
  <c r="O53" i="6"/>
  <c r="O57" i="6"/>
  <c r="O61" i="6"/>
  <c r="O65" i="6"/>
  <c r="O69" i="6"/>
  <c r="O73" i="6"/>
  <c r="O77" i="6"/>
  <c r="O81" i="6"/>
  <c r="O85" i="6"/>
  <c r="O89" i="6"/>
  <c r="O93" i="6"/>
  <c r="O97" i="6"/>
  <c r="O101" i="6"/>
  <c r="O105" i="6"/>
  <c r="O109" i="6"/>
  <c r="O113" i="6"/>
  <c r="O117" i="6"/>
  <c r="O121" i="6"/>
  <c r="O125" i="6"/>
  <c r="O129" i="6"/>
  <c r="O133" i="6"/>
  <c r="O137" i="6"/>
  <c r="O141" i="6"/>
  <c r="O145" i="6"/>
  <c r="O149" i="6"/>
  <c r="O153" i="6"/>
  <c r="O157" i="6"/>
  <c r="O161" i="6"/>
  <c r="O165" i="6"/>
  <c r="O169" i="6"/>
  <c r="O173" i="6"/>
  <c r="O177" i="6"/>
  <c r="O181" i="6"/>
  <c r="O185" i="6"/>
  <c r="O189" i="6"/>
  <c r="O193" i="6"/>
  <c r="O197" i="6"/>
  <c r="O201" i="6"/>
  <c r="O205" i="6"/>
  <c r="O209" i="6"/>
  <c r="O213" i="6"/>
  <c r="O217" i="6"/>
  <c r="O221" i="6"/>
  <c r="O225" i="6"/>
  <c r="O229" i="6"/>
  <c r="O233" i="6"/>
  <c r="O237" i="6"/>
  <c r="O241" i="6"/>
  <c r="O245" i="6"/>
  <c r="O249" i="6"/>
  <c r="O253" i="6"/>
  <c r="O257" i="6"/>
  <c r="O261" i="6"/>
  <c r="O265" i="6"/>
  <c r="O269" i="6"/>
  <c r="O273" i="6"/>
  <c r="O277" i="6"/>
  <c r="O281" i="6"/>
  <c r="O285" i="6"/>
  <c r="O289" i="6"/>
  <c r="O293" i="6"/>
  <c r="O297" i="6"/>
  <c r="O301" i="6"/>
  <c r="O305" i="6"/>
  <c r="O309" i="6"/>
  <c r="O313" i="6"/>
  <c r="O317" i="6"/>
  <c r="O321" i="6"/>
  <c r="O325" i="6"/>
  <c r="O329" i="6"/>
  <c r="O333" i="6"/>
  <c r="O337" i="6"/>
  <c r="O341" i="6"/>
  <c r="O345" i="6"/>
  <c r="O14" i="6"/>
  <c r="O18" i="6"/>
  <c r="O22" i="6"/>
  <c r="O26" i="6"/>
  <c r="O30" i="6"/>
  <c r="O34" i="6"/>
  <c r="O38" i="6"/>
  <c r="O42" i="6"/>
  <c r="O46" i="6"/>
  <c r="O50" i="6"/>
  <c r="O54" i="6"/>
  <c r="O58" i="6"/>
  <c r="O62" i="6"/>
  <c r="O66" i="6"/>
  <c r="O70" i="6"/>
  <c r="O74" i="6"/>
  <c r="O78" i="6"/>
  <c r="O82" i="6"/>
  <c r="O86" i="6"/>
  <c r="O90" i="6"/>
  <c r="O94" i="6"/>
  <c r="O98" i="6"/>
  <c r="O102" i="6"/>
  <c r="O106" i="6"/>
  <c r="O110" i="6"/>
  <c r="O114" i="6"/>
  <c r="O118" i="6"/>
  <c r="O122" i="6"/>
  <c r="O126" i="6"/>
  <c r="O130" i="6"/>
  <c r="O134" i="6"/>
  <c r="O138" i="6"/>
  <c r="O142" i="6"/>
  <c r="O146" i="6"/>
  <c r="O150" i="6"/>
  <c r="O154" i="6"/>
  <c r="O158" i="6"/>
  <c r="O162" i="6"/>
  <c r="O166" i="6"/>
  <c r="O170" i="6"/>
  <c r="O174" i="6"/>
  <c r="O178" i="6"/>
  <c r="O182" i="6"/>
  <c r="O186" i="6"/>
  <c r="O190" i="6"/>
  <c r="O194" i="6"/>
  <c r="O198" i="6"/>
  <c r="O202" i="6"/>
  <c r="O206" i="6"/>
  <c r="O210" i="6"/>
  <c r="O214" i="6"/>
  <c r="O218" i="6"/>
  <c r="O222" i="6"/>
  <c r="O226" i="6"/>
  <c r="O230" i="6"/>
  <c r="O234" i="6"/>
  <c r="O238" i="6"/>
  <c r="O242" i="6"/>
  <c r="O246" i="6"/>
  <c r="O250" i="6"/>
  <c r="O254" i="6"/>
  <c r="O258" i="6"/>
  <c r="O262" i="6"/>
  <c r="O266" i="6"/>
  <c r="O270" i="6"/>
  <c r="O274" i="6"/>
  <c r="O278" i="6"/>
  <c r="O282" i="6"/>
  <c r="O286" i="6"/>
  <c r="O290" i="6"/>
  <c r="O294" i="6"/>
  <c r="O298" i="6"/>
  <c r="O302" i="6"/>
  <c r="O306" i="6"/>
  <c r="O310" i="6"/>
  <c r="O314" i="6"/>
  <c r="O318" i="6"/>
  <c r="O322" i="6"/>
  <c r="O326" i="6"/>
  <c r="O330" i="6"/>
  <c r="O334" i="6"/>
  <c r="O338" i="6"/>
  <c r="O342" i="6"/>
  <c r="O346" i="6"/>
  <c r="O19" i="6"/>
  <c r="O27" i="6"/>
  <c r="O35" i="6"/>
  <c r="O43" i="6"/>
  <c r="O51" i="6"/>
  <c r="O59" i="6"/>
  <c r="O67" i="6"/>
  <c r="O75" i="6"/>
  <c r="O83" i="6"/>
  <c r="O91" i="6"/>
  <c r="O99" i="6"/>
  <c r="O107" i="6"/>
  <c r="O115" i="6"/>
  <c r="O123" i="6"/>
  <c r="O131" i="6"/>
  <c r="O139" i="6"/>
  <c r="O147" i="6"/>
  <c r="O155" i="6"/>
  <c r="O163" i="6"/>
  <c r="O171" i="6"/>
  <c r="O179" i="6"/>
  <c r="O187" i="6"/>
  <c r="O195" i="6"/>
  <c r="O203" i="6"/>
  <c r="O211" i="6"/>
  <c r="O219" i="6"/>
  <c r="O227" i="6"/>
  <c r="O235" i="6"/>
  <c r="O243" i="6"/>
  <c r="O251" i="6"/>
  <c r="O259" i="6"/>
  <c r="O267" i="6"/>
  <c r="O275" i="6"/>
  <c r="O283" i="6"/>
  <c r="O291" i="6"/>
  <c r="O299" i="6"/>
  <c r="O307" i="6"/>
  <c r="O315" i="6"/>
  <c r="O323" i="6"/>
  <c r="O331" i="6"/>
  <c r="O339" i="6"/>
  <c r="O347" i="6"/>
  <c r="O351" i="6"/>
  <c r="O355" i="6"/>
  <c r="O359" i="6"/>
  <c r="O363" i="6"/>
  <c r="O367" i="6"/>
  <c r="O371" i="6"/>
  <c r="O375" i="6"/>
  <c r="O379" i="6"/>
  <c r="O383" i="6"/>
  <c r="O387" i="6"/>
  <c r="O391" i="6"/>
  <c r="O395" i="6"/>
  <c r="O399" i="6"/>
  <c r="O403" i="6"/>
  <c r="O407" i="6"/>
  <c r="O411" i="6"/>
  <c r="O28" i="6"/>
  <c r="O36" i="6"/>
  <c r="O44" i="6"/>
  <c r="O52" i="6"/>
  <c r="O60" i="6"/>
  <c r="O68" i="6"/>
  <c r="O76" i="6"/>
  <c r="O84" i="6"/>
  <c r="O92" i="6"/>
  <c r="O100" i="6"/>
  <c r="O108" i="6"/>
  <c r="O116" i="6"/>
  <c r="O124" i="6"/>
  <c r="O132" i="6"/>
  <c r="O140" i="6"/>
  <c r="O148" i="6"/>
  <c r="O156" i="6"/>
  <c r="O164" i="6"/>
  <c r="O172" i="6"/>
  <c r="O180" i="6"/>
  <c r="O188" i="6"/>
  <c r="O196" i="6"/>
  <c r="O204" i="6"/>
  <c r="O212" i="6"/>
  <c r="O220" i="6"/>
  <c r="O228" i="6"/>
  <c r="O12" i="6"/>
  <c r="O20" i="6"/>
  <c r="O15" i="6"/>
  <c r="O31" i="6"/>
  <c r="O47" i="6"/>
  <c r="O63" i="6"/>
  <c r="O79" i="6"/>
  <c r="O95" i="6"/>
  <c r="O111" i="6"/>
  <c r="O127" i="6"/>
  <c r="O143" i="6"/>
  <c r="O159" i="6"/>
  <c r="O175" i="6"/>
  <c r="O191" i="6"/>
  <c r="O207" i="6"/>
  <c r="O223" i="6"/>
  <c r="O236" i="6"/>
  <c r="O247" i="6"/>
  <c r="O256" i="6"/>
  <c r="O268" i="6"/>
  <c r="O279" i="6"/>
  <c r="O288" i="6"/>
  <c r="O300" i="6"/>
  <c r="O311" i="6"/>
  <c r="O320" i="6"/>
  <c r="O332" i="6"/>
  <c r="O343" i="6"/>
  <c r="O350" i="6"/>
  <c r="O356" i="6"/>
  <c r="O361" i="6"/>
  <c r="O366" i="6"/>
  <c r="O372" i="6"/>
  <c r="O377" i="6"/>
  <c r="O382" i="6"/>
  <c r="O388" i="6"/>
  <c r="O393" i="6"/>
  <c r="O398" i="6"/>
  <c r="O404" i="6"/>
  <c r="O409" i="6"/>
  <c r="O16" i="6"/>
  <c r="O32" i="6"/>
  <c r="O48" i="6"/>
  <c r="O64" i="6"/>
  <c r="O80" i="6"/>
  <c r="O96" i="6"/>
  <c r="O112" i="6"/>
  <c r="O128" i="6"/>
  <c r="O144" i="6"/>
  <c r="O160" i="6"/>
  <c r="O176" i="6"/>
  <c r="O192" i="6"/>
  <c r="O208" i="6"/>
  <c r="O224" i="6"/>
  <c r="O239" i="6"/>
  <c r="O248" i="6"/>
  <c r="O260" i="6"/>
  <c r="O271" i="6"/>
  <c r="O280" i="6"/>
  <c r="O292" i="6"/>
  <c r="O303" i="6"/>
  <c r="O312" i="6"/>
  <c r="O324" i="6"/>
  <c r="O335" i="6"/>
  <c r="O344" i="6"/>
  <c r="O352" i="6"/>
  <c r="O357" i="6"/>
  <c r="O362" i="6"/>
  <c r="O368" i="6"/>
  <c r="O373" i="6"/>
  <c r="O378" i="6"/>
  <c r="O384" i="6"/>
  <c r="O389" i="6"/>
  <c r="O394" i="6"/>
  <c r="O400" i="6"/>
  <c r="O405" i="6"/>
  <c r="O410" i="6"/>
  <c r="O23" i="6"/>
  <c r="O39" i="6"/>
  <c r="O55" i="6"/>
  <c r="O71" i="6"/>
  <c r="O87" i="6"/>
  <c r="O103" i="6"/>
  <c r="O119" i="6"/>
  <c r="O135" i="6"/>
  <c r="O151" i="6"/>
  <c r="O167" i="6"/>
  <c r="O183" i="6"/>
  <c r="O199" i="6"/>
  <c r="O215" i="6"/>
  <c r="O231" i="6"/>
  <c r="O240" i="6"/>
  <c r="O252" i="6"/>
  <c r="O263" i="6"/>
  <c r="O272" i="6"/>
  <c r="O284" i="6"/>
  <c r="O295" i="6"/>
  <c r="O304" i="6"/>
  <c r="O316" i="6"/>
  <c r="O327" i="6"/>
  <c r="O336" i="6"/>
  <c r="O348" i="6"/>
  <c r="O353" i="6"/>
  <c r="O358" i="6"/>
  <c r="O364" i="6"/>
  <c r="O369" i="6"/>
  <c r="O374" i="6"/>
  <c r="O380" i="6"/>
  <c r="O385" i="6"/>
  <c r="O390" i="6"/>
  <c r="O396" i="6"/>
  <c r="O401" i="6"/>
  <c r="O406" i="6"/>
  <c r="O11" i="6"/>
  <c r="O24" i="6"/>
  <c r="O40" i="6"/>
  <c r="O56" i="6"/>
  <c r="O72" i="6"/>
  <c r="O88" i="6"/>
  <c r="O104" i="6"/>
  <c r="O120" i="6"/>
  <c r="O136" i="6"/>
  <c r="O152" i="6"/>
  <c r="O168" i="6"/>
  <c r="O184" i="6"/>
  <c r="O200" i="6"/>
  <c r="O216" i="6"/>
  <c r="O232" i="6"/>
  <c r="O244" i="6"/>
  <c r="O255" i="6"/>
  <c r="O264" i="6"/>
  <c r="O276" i="6"/>
  <c r="O287" i="6"/>
  <c r="O296" i="6"/>
  <c r="O308" i="6"/>
  <c r="O319" i="6"/>
  <c r="O328" i="6"/>
  <c r="O340" i="6"/>
  <c r="O349" i="6"/>
  <c r="O354" i="6"/>
  <c r="O360" i="6"/>
  <c r="O365" i="6"/>
  <c r="O370" i="6"/>
  <c r="O376" i="6"/>
  <c r="O381" i="6"/>
  <c r="O386" i="6"/>
  <c r="O392" i="6"/>
  <c r="O397" i="6"/>
  <c r="O402" i="6"/>
  <c r="O408" i="6"/>
  <c r="M15" i="6"/>
  <c r="M19" i="6"/>
  <c r="M23" i="6"/>
  <c r="M27" i="6"/>
  <c r="M31" i="6"/>
  <c r="M35" i="6"/>
  <c r="M39" i="6"/>
  <c r="M43" i="6"/>
  <c r="M47" i="6"/>
  <c r="M51" i="6"/>
  <c r="M55" i="6"/>
  <c r="M59" i="6"/>
  <c r="M63" i="6"/>
  <c r="M67" i="6"/>
  <c r="M71" i="6"/>
  <c r="M75" i="6"/>
  <c r="M79" i="6"/>
  <c r="M83" i="6"/>
  <c r="M87" i="6"/>
  <c r="M91" i="6"/>
  <c r="M95" i="6"/>
  <c r="M99" i="6"/>
  <c r="M103" i="6"/>
  <c r="M107" i="6"/>
  <c r="M111" i="6"/>
  <c r="M115" i="6"/>
  <c r="M119" i="6"/>
  <c r="M123" i="6"/>
  <c r="M127" i="6"/>
  <c r="M131" i="6"/>
  <c r="M135" i="6"/>
  <c r="M139" i="6"/>
  <c r="M143" i="6"/>
  <c r="M147" i="6"/>
  <c r="M151" i="6"/>
  <c r="M155" i="6"/>
  <c r="M159" i="6"/>
  <c r="M163" i="6"/>
  <c r="M167" i="6"/>
  <c r="M171" i="6"/>
  <c r="M175" i="6"/>
  <c r="M179" i="6"/>
  <c r="M183" i="6"/>
  <c r="M187" i="6"/>
  <c r="M191" i="6"/>
  <c r="M195" i="6"/>
  <c r="M199" i="6"/>
  <c r="M203" i="6"/>
  <c r="M207" i="6"/>
  <c r="M211" i="6"/>
  <c r="M215" i="6"/>
  <c r="M219" i="6"/>
  <c r="M223" i="6"/>
  <c r="M227" i="6"/>
  <c r="M231" i="6"/>
  <c r="M235" i="6"/>
  <c r="M239" i="6"/>
  <c r="M243" i="6"/>
  <c r="M247" i="6"/>
  <c r="M251" i="6"/>
  <c r="M255" i="6"/>
  <c r="M259" i="6"/>
  <c r="M263" i="6"/>
  <c r="M267" i="6"/>
  <c r="M271" i="6"/>
  <c r="M275" i="6"/>
  <c r="M279" i="6"/>
  <c r="M283" i="6"/>
  <c r="M287" i="6"/>
  <c r="M291" i="6"/>
  <c r="M295" i="6"/>
  <c r="M299" i="6"/>
  <c r="M303" i="6"/>
  <c r="M307" i="6"/>
  <c r="M311" i="6"/>
  <c r="M315" i="6"/>
  <c r="M319" i="6"/>
  <c r="M323" i="6"/>
  <c r="M327" i="6"/>
  <c r="M331" i="6"/>
  <c r="M335" i="6"/>
  <c r="M339" i="6"/>
  <c r="M343" i="6"/>
  <c r="M347" i="6"/>
  <c r="M351" i="6"/>
  <c r="M355" i="6"/>
  <c r="M359" i="6"/>
  <c r="M363" i="6"/>
  <c r="M367" i="6"/>
  <c r="M371" i="6"/>
  <c r="M375" i="6"/>
  <c r="M379" i="6"/>
  <c r="M383" i="6"/>
  <c r="M387" i="6"/>
  <c r="M391" i="6"/>
  <c r="M395" i="6"/>
  <c r="M399" i="6"/>
  <c r="M403" i="6"/>
  <c r="M407" i="6"/>
  <c r="M411" i="6"/>
  <c r="M12" i="6"/>
  <c r="M17" i="6"/>
  <c r="M22" i="6"/>
  <c r="M28" i="6"/>
  <c r="M33" i="6"/>
  <c r="M38" i="6"/>
  <c r="M44" i="6"/>
  <c r="M49" i="6"/>
  <c r="M54" i="6"/>
  <c r="M60" i="6"/>
  <c r="M65" i="6"/>
  <c r="M70" i="6"/>
  <c r="M76" i="6"/>
  <c r="M81" i="6"/>
  <c r="M86" i="6"/>
  <c r="M92" i="6"/>
  <c r="M97" i="6"/>
  <c r="M102" i="6"/>
  <c r="M108" i="6"/>
  <c r="M113" i="6"/>
  <c r="M118" i="6"/>
  <c r="M124" i="6"/>
  <c r="M129" i="6"/>
  <c r="M134" i="6"/>
  <c r="M140" i="6"/>
  <c r="M145" i="6"/>
  <c r="M150" i="6"/>
  <c r="M156" i="6"/>
  <c r="M161" i="6"/>
  <c r="M166" i="6"/>
  <c r="M172" i="6"/>
  <c r="M177" i="6"/>
  <c r="M182" i="6"/>
  <c r="M188" i="6"/>
  <c r="M193" i="6"/>
  <c r="M198" i="6"/>
  <c r="M204" i="6"/>
  <c r="M209" i="6"/>
  <c r="M214" i="6"/>
  <c r="M220" i="6"/>
  <c r="M225" i="6"/>
  <c r="M230" i="6"/>
  <c r="M236" i="6"/>
  <c r="M241" i="6"/>
  <c r="M246" i="6"/>
  <c r="M252" i="6"/>
  <c r="M257" i="6"/>
  <c r="M262" i="6"/>
  <c r="M268" i="6"/>
  <c r="M273" i="6"/>
  <c r="M278" i="6"/>
  <c r="M284" i="6"/>
  <c r="M289" i="6"/>
  <c r="M294" i="6"/>
  <c r="M300" i="6"/>
  <c r="M305" i="6"/>
  <c r="M310" i="6"/>
  <c r="M316" i="6"/>
  <c r="M321" i="6"/>
  <c r="M326" i="6"/>
  <c r="M332" i="6"/>
  <c r="M337" i="6"/>
  <c r="M342" i="6"/>
  <c r="M348" i="6"/>
  <c r="M353" i="6"/>
  <c r="M358" i="6"/>
  <c r="M364" i="6"/>
  <c r="M369" i="6"/>
  <c r="M374" i="6"/>
  <c r="M380" i="6"/>
  <c r="M385" i="6"/>
  <c r="M390" i="6"/>
  <c r="M396" i="6"/>
  <c r="M401" i="6"/>
  <c r="M406" i="6"/>
  <c r="M11" i="6"/>
  <c r="M14" i="6"/>
  <c r="M25" i="6"/>
  <c r="M41" i="6"/>
  <c r="M46" i="6"/>
  <c r="M57" i="6"/>
  <c r="M68" i="6"/>
  <c r="M78" i="6"/>
  <c r="M89" i="6"/>
  <c r="M100" i="6"/>
  <c r="M110" i="6"/>
  <c r="M121" i="6"/>
  <c r="M132" i="6"/>
  <c r="M142" i="6"/>
  <c r="M153" i="6"/>
  <c r="M169" i="6"/>
  <c r="M180" i="6"/>
  <c r="M190" i="6"/>
  <c r="M201" i="6"/>
  <c r="M212" i="6"/>
  <c r="M222" i="6"/>
  <c r="M233" i="6"/>
  <c r="M244" i="6"/>
  <c r="M254" i="6"/>
  <c r="M265" i="6"/>
  <c r="M276" i="6"/>
  <c r="M286" i="6"/>
  <c r="M297" i="6"/>
  <c r="M302" i="6"/>
  <c r="M313" i="6"/>
  <c r="M324" i="6"/>
  <c r="M334" i="6"/>
  <c r="M345" i="6"/>
  <c r="M356" i="6"/>
  <c r="M361" i="6"/>
  <c r="M366" i="6"/>
  <c r="M372" i="6"/>
  <c r="M377" i="6"/>
  <c r="M382" i="6"/>
  <c r="M388" i="6"/>
  <c r="M393" i="6"/>
  <c r="M398" i="6"/>
  <c r="M404" i="6"/>
  <c r="M409" i="6"/>
  <c r="M13" i="6"/>
  <c r="M18" i="6"/>
  <c r="M24" i="6"/>
  <c r="M29" i="6"/>
  <c r="M34" i="6"/>
  <c r="M40" i="6"/>
  <c r="M45" i="6"/>
  <c r="M50" i="6"/>
  <c r="M56" i="6"/>
  <c r="M61" i="6"/>
  <c r="M66" i="6"/>
  <c r="M72" i="6"/>
  <c r="M77" i="6"/>
  <c r="M82" i="6"/>
  <c r="M88" i="6"/>
  <c r="M93" i="6"/>
  <c r="M98" i="6"/>
  <c r="M104" i="6"/>
  <c r="M109" i="6"/>
  <c r="M114" i="6"/>
  <c r="M120" i="6"/>
  <c r="M125" i="6"/>
  <c r="M130" i="6"/>
  <c r="M136" i="6"/>
  <c r="M141" i="6"/>
  <c r="M146" i="6"/>
  <c r="M152" i="6"/>
  <c r="M157" i="6"/>
  <c r="M162" i="6"/>
  <c r="M168" i="6"/>
  <c r="M173" i="6"/>
  <c r="M178" i="6"/>
  <c r="M184" i="6"/>
  <c r="M189" i="6"/>
  <c r="M194" i="6"/>
  <c r="M200" i="6"/>
  <c r="M205" i="6"/>
  <c r="M210" i="6"/>
  <c r="M216" i="6"/>
  <c r="M221" i="6"/>
  <c r="M226" i="6"/>
  <c r="M232" i="6"/>
  <c r="M237" i="6"/>
  <c r="M242" i="6"/>
  <c r="M248" i="6"/>
  <c r="M253" i="6"/>
  <c r="M258" i="6"/>
  <c r="M264" i="6"/>
  <c r="M269" i="6"/>
  <c r="M274" i="6"/>
  <c r="M280" i="6"/>
  <c r="M285" i="6"/>
  <c r="M290" i="6"/>
  <c r="M296" i="6"/>
  <c r="M301" i="6"/>
  <c r="M306" i="6"/>
  <c r="M312" i="6"/>
  <c r="M317" i="6"/>
  <c r="M322" i="6"/>
  <c r="M328" i="6"/>
  <c r="M333" i="6"/>
  <c r="M338" i="6"/>
  <c r="M344" i="6"/>
  <c r="M349" i="6"/>
  <c r="M354" i="6"/>
  <c r="M360" i="6"/>
  <c r="M365" i="6"/>
  <c r="M370" i="6"/>
  <c r="M376" i="6"/>
  <c r="M381" i="6"/>
  <c r="M386" i="6"/>
  <c r="M392" i="6"/>
  <c r="M397" i="6"/>
  <c r="M402" i="6"/>
  <c r="M408" i="6"/>
  <c r="M20" i="6"/>
  <c r="M30" i="6"/>
  <c r="M36" i="6"/>
  <c r="M52" i="6"/>
  <c r="M62" i="6"/>
  <c r="M73" i="6"/>
  <c r="M84" i="6"/>
  <c r="M94" i="6"/>
  <c r="M105" i="6"/>
  <c r="M116" i="6"/>
  <c r="M126" i="6"/>
  <c r="M137" i="6"/>
  <c r="M148" i="6"/>
  <c r="M158" i="6"/>
  <c r="M164" i="6"/>
  <c r="M174" i="6"/>
  <c r="M185" i="6"/>
  <c r="M196" i="6"/>
  <c r="M206" i="6"/>
  <c r="M217" i="6"/>
  <c r="M228" i="6"/>
  <c r="M238" i="6"/>
  <c r="M249" i="6"/>
  <c r="M260" i="6"/>
  <c r="M270" i="6"/>
  <c r="M281" i="6"/>
  <c r="M292" i="6"/>
  <c r="M308" i="6"/>
  <c r="M318" i="6"/>
  <c r="M329" i="6"/>
  <c r="M340" i="6"/>
  <c r="M350" i="6"/>
  <c r="M16" i="6"/>
  <c r="M37" i="6"/>
  <c r="M58" i="6"/>
  <c r="M80" i="6"/>
  <c r="M101" i="6"/>
  <c r="M122" i="6"/>
  <c r="M144" i="6"/>
  <c r="M165" i="6"/>
  <c r="M186" i="6"/>
  <c r="M208" i="6"/>
  <c r="M229" i="6"/>
  <c r="M250" i="6"/>
  <c r="M272" i="6"/>
  <c r="M293" i="6"/>
  <c r="M314" i="6"/>
  <c r="M336" i="6"/>
  <c r="M357" i="6"/>
  <c r="M378" i="6"/>
  <c r="M400" i="6"/>
  <c r="M410" i="6"/>
  <c r="M21" i="6"/>
  <c r="M42" i="6"/>
  <c r="M64" i="6"/>
  <c r="M85" i="6"/>
  <c r="M106" i="6"/>
  <c r="M128" i="6"/>
  <c r="M149" i="6"/>
  <c r="M170" i="6"/>
  <c r="M192" i="6"/>
  <c r="M213" i="6"/>
  <c r="M234" i="6"/>
  <c r="M256" i="6"/>
  <c r="M277" i="6"/>
  <c r="M298" i="6"/>
  <c r="M320" i="6"/>
  <c r="M341" i="6"/>
  <c r="M362" i="6"/>
  <c r="M384" i="6"/>
  <c r="M405" i="6"/>
  <c r="M26" i="6"/>
  <c r="M48" i="6"/>
  <c r="M69" i="6"/>
  <c r="M90" i="6"/>
  <c r="M112" i="6"/>
  <c r="M133" i="6"/>
  <c r="M154" i="6"/>
  <c r="M176" i="6"/>
  <c r="M197" i="6"/>
  <c r="M218" i="6"/>
  <c r="M240" i="6"/>
  <c r="M261" i="6"/>
  <c r="M282" i="6"/>
  <c r="M304" i="6"/>
  <c r="M325" i="6"/>
  <c r="M346" i="6"/>
  <c r="M368" i="6"/>
  <c r="M389" i="6"/>
  <c r="M32" i="6"/>
  <c r="M96" i="6"/>
  <c r="M138" i="6"/>
  <c r="M53" i="6"/>
  <c r="M74" i="6"/>
  <c r="M117" i="6"/>
  <c r="M160" i="6"/>
  <c r="M181" i="6"/>
  <c r="M202" i="6"/>
  <c r="M224" i="6"/>
  <c r="M245" i="6"/>
  <c r="M266" i="6"/>
  <c r="M288" i="6"/>
  <c r="M309" i="6"/>
  <c r="M330" i="6"/>
  <c r="M352" i="6"/>
  <c r="M373" i="6"/>
  <c r="M394" i="6"/>
  <c r="P11" i="6"/>
  <c r="N11" i="6"/>
  <c r="L14" i="6"/>
  <c r="L18" i="6"/>
  <c r="L22" i="6"/>
  <c r="L26" i="6"/>
  <c r="L30" i="6"/>
  <c r="L34" i="6"/>
  <c r="L38" i="6"/>
  <c r="L42" i="6"/>
  <c r="L46" i="6"/>
  <c r="L50" i="6"/>
  <c r="L54" i="6"/>
  <c r="L58" i="6"/>
  <c r="L62" i="6"/>
  <c r="L66" i="6"/>
  <c r="L70" i="6"/>
  <c r="L74" i="6"/>
  <c r="L78" i="6"/>
  <c r="L82" i="6"/>
  <c r="L86" i="6"/>
  <c r="L90" i="6"/>
  <c r="L94" i="6"/>
  <c r="L98" i="6"/>
  <c r="L102" i="6"/>
  <c r="L106" i="6"/>
  <c r="L110" i="6"/>
  <c r="L114" i="6"/>
  <c r="L118" i="6"/>
  <c r="L122" i="6"/>
  <c r="L126" i="6"/>
  <c r="L130" i="6"/>
  <c r="L134" i="6"/>
  <c r="L138" i="6"/>
  <c r="L142" i="6"/>
  <c r="L146" i="6"/>
  <c r="L150" i="6"/>
  <c r="L154" i="6"/>
  <c r="L158" i="6"/>
  <c r="L162" i="6"/>
  <c r="L166" i="6"/>
  <c r="L170" i="6"/>
  <c r="L174" i="6"/>
  <c r="L178" i="6"/>
  <c r="L182" i="6"/>
  <c r="L186" i="6"/>
  <c r="L190" i="6"/>
  <c r="L194" i="6"/>
  <c r="L198" i="6"/>
  <c r="L202" i="6"/>
  <c r="L206" i="6"/>
  <c r="L210" i="6"/>
  <c r="L214" i="6"/>
  <c r="L218" i="6"/>
  <c r="L222" i="6"/>
  <c r="L226" i="6"/>
  <c r="L230" i="6"/>
  <c r="L234" i="6"/>
  <c r="L238" i="6"/>
  <c r="L242" i="6"/>
  <c r="L246" i="6"/>
  <c r="L250" i="6"/>
  <c r="L254" i="6"/>
  <c r="L258" i="6"/>
  <c r="L262" i="6"/>
  <c r="L266" i="6"/>
  <c r="L270" i="6"/>
  <c r="L274" i="6"/>
  <c r="L278" i="6"/>
  <c r="L282" i="6"/>
  <c r="L286" i="6"/>
  <c r="L16" i="6"/>
  <c r="L21" i="6"/>
  <c r="L27" i="6"/>
  <c r="L32" i="6"/>
  <c r="L37" i="6"/>
  <c r="L43" i="6"/>
  <c r="L48" i="6"/>
  <c r="L53" i="6"/>
  <c r="L59" i="6"/>
  <c r="L64" i="6"/>
  <c r="L69" i="6"/>
  <c r="L75" i="6"/>
  <c r="L80" i="6"/>
  <c r="L85" i="6"/>
  <c r="L91" i="6"/>
  <c r="L96" i="6"/>
  <c r="L101" i="6"/>
  <c r="L107" i="6"/>
  <c r="L112" i="6"/>
  <c r="L117" i="6"/>
  <c r="L123" i="6"/>
  <c r="L128" i="6"/>
  <c r="L133" i="6"/>
  <c r="L139" i="6"/>
  <c r="L144" i="6"/>
  <c r="L149" i="6"/>
  <c r="L155" i="6"/>
  <c r="L160" i="6"/>
  <c r="L165" i="6"/>
  <c r="L171" i="6"/>
  <c r="L176" i="6"/>
  <c r="L181" i="6"/>
  <c r="L187" i="6"/>
  <c r="L192" i="6"/>
  <c r="L197" i="6"/>
  <c r="L203" i="6"/>
  <c r="L208" i="6"/>
  <c r="L213" i="6"/>
  <c r="L219" i="6"/>
  <c r="L224" i="6"/>
  <c r="L229" i="6"/>
  <c r="L235" i="6"/>
  <c r="L240" i="6"/>
  <c r="L245" i="6"/>
  <c r="L251" i="6"/>
  <c r="L256" i="6"/>
  <c r="L261" i="6"/>
  <c r="L267" i="6"/>
  <c r="L272" i="6"/>
  <c r="L277" i="6"/>
  <c r="L283" i="6"/>
  <c r="L288" i="6"/>
  <c r="L292" i="6"/>
  <c r="L296" i="6"/>
  <c r="L300" i="6"/>
  <c r="L304" i="6"/>
  <c r="L308" i="6"/>
  <c r="L312" i="6"/>
  <c r="L316" i="6"/>
  <c r="L320" i="6"/>
  <c r="L324" i="6"/>
  <c r="L328" i="6"/>
  <c r="L332" i="6"/>
  <c r="L336" i="6"/>
  <c r="L340" i="6"/>
  <c r="L344" i="6"/>
  <c r="L348" i="6"/>
  <c r="L352" i="6"/>
  <c r="L356" i="6"/>
  <c r="L360" i="6"/>
  <c r="L364" i="6"/>
  <c r="L368" i="6"/>
  <c r="L372" i="6"/>
  <c r="L376" i="6"/>
  <c r="L380" i="6"/>
  <c r="L384" i="6"/>
  <c r="L388" i="6"/>
  <c r="L392" i="6"/>
  <c r="L396" i="6"/>
  <c r="L400" i="6"/>
  <c r="L404" i="6"/>
  <c r="L408" i="6"/>
  <c r="L11" i="6"/>
  <c r="L44" i="6"/>
  <c r="L87" i="6"/>
  <c r="L97" i="6"/>
  <c r="L108" i="6"/>
  <c r="L119" i="6"/>
  <c r="L129" i="6"/>
  <c r="L140" i="6"/>
  <c r="L151" i="6"/>
  <c r="L161" i="6"/>
  <c r="L172" i="6"/>
  <c r="L183" i="6"/>
  <c r="L193" i="6"/>
  <c r="L204" i="6"/>
  <c r="L215" i="6"/>
  <c r="L225" i="6"/>
  <c r="L236" i="6"/>
  <c r="L247" i="6"/>
  <c r="L257" i="6"/>
  <c r="L268" i="6"/>
  <c r="L279" i="6"/>
  <c r="L289" i="6"/>
  <c r="L297" i="6"/>
  <c r="L305" i="6"/>
  <c r="L313" i="6"/>
  <c r="L321" i="6"/>
  <c r="L329" i="6"/>
  <c r="L337" i="6"/>
  <c r="L345" i="6"/>
  <c r="L353" i="6"/>
  <c r="L361" i="6"/>
  <c r="L369" i="6"/>
  <c r="L377" i="6"/>
  <c r="L385" i="6"/>
  <c r="L393" i="6"/>
  <c r="L401" i="6"/>
  <c r="L409" i="6"/>
  <c r="L13" i="6"/>
  <c r="L19" i="6"/>
  <c r="L24" i="6"/>
  <c r="L29" i="6"/>
  <c r="L35" i="6"/>
  <c r="L40" i="6"/>
  <c r="L45" i="6"/>
  <c r="L51" i="6"/>
  <c r="L56" i="6"/>
  <c r="L61" i="6"/>
  <c r="L67" i="6"/>
  <c r="L72" i="6"/>
  <c r="L77" i="6"/>
  <c r="L83" i="6"/>
  <c r="L88" i="6"/>
  <c r="L93" i="6"/>
  <c r="L99" i="6"/>
  <c r="L104" i="6"/>
  <c r="L109" i="6"/>
  <c r="L115" i="6"/>
  <c r="L120" i="6"/>
  <c r="L125" i="6"/>
  <c r="L131" i="6"/>
  <c r="L136" i="6"/>
  <c r="L141" i="6"/>
  <c r="L147" i="6"/>
  <c r="L152" i="6"/>
  <c r="L157" i="6"/>
  <c r="L163" i="6"/>
  <c r="L168" i="6"/>
  <c r="L173" i="6"/>
  <c r="L179" i="6"/>
  <c r="L184" i="6"/>
  <c r="L189" i="6"/>
  <c r="L12" i="6"/>
  <c r="L17" i="6"/>
  <c r="L23" i="6"/>
  <c r="L28" i="6"/>
  <c r="L33" i="6"/>
  <c r="L39" i="6"/>
  <c r="L49" i="6"/>
  <c r="L55" i="6"/>
  <c r="L60" i="6"/>
  <c r="L65" i="6"/>
  <c r="L71" i="6"/>
  <c r="L76" i="6"/>
  <c r="L81" i="6"/>
  <c r="L92" i="6"/>
  <c r="L103" i="6"/>
  <c r="L113" i="6"/>
  <c r="L124" i="6"/>
  <c r="L135" i="6"/>
  <c r="L145" i="6"/>
  <c r="L156" i="6"/>
  <c r="L167" i="6"/>
  <c r="L177" i="6"/>
  <c r="L188" i="6"/>
  <c r="L199" i="6"/>
  <c r="L209" i="6"/>
  <c r="L220" i="6"/>
  <c r="L231" i="6"/>
  <c r="L241" i="6"/>
  <c r="L252" i="6"/>
  <c r="L263" i="6"/>
  <c r="L273" i="6"/>
  <c r="L284" i="6"/>
  <c r="L293" i="6"/>
  <c r="L301" i="6"/>
  <c r="L309" i="6"/>
  <c r="L317" i="6"/>
  <c r="L325" i="6"/>
  <c r="L333" i="6"/>
  <c r="L341" i="6"/>
  <c r="L349" i="6"/>
  <c r="L357" i="6"/>
  <c r="L365" i="6"/>
  <c r="L373" i="6"/>
  <c r="L381" i="6"/>
  <c r="L389" i="6"/>
  <c r="L397" i="6"/>
  <c r="L405" i="6"/>
  <c r="L195" i="6"/>
  <c r="L200" i="6"/>
  <c r="L205" i="6"/>
  <c r="L211" i="6"/>
  <c r="L216" i="6"/>
  <c r="L221" i="6"/>
  <c r="L227" i="6"/>
  <c r="L232" i="6"/>
  <c r="L237" i="6"/>
  <c r="L243" i="6"/>
  <c r="L248" i="6"/>
  <c r="L253" i="6"/>
  <c r="L259" i="6"/>
  <c r="L264" i="6"/>
  <c r="L269" i="6"/>
  <c r="L20" i="6"/>
  <c r="L41" i="6"/>
  <c r="L63" i="6"/>
  <c r="L84" i="6"/>
  <c r="L105" i="6"/>
  <c r="L127" i="6"/>
  <c r="L148" i="6"/>
  <c r="L169" i="6"/>
  <c r="L191" i="6"/>
  <c r="L212" i="6"/>
  <c r="L233" i="6"/>
  <c r="L255" i="6"/>
  <c r="L275" i="6"/>
  <c r="L285" i="6"/>
  <c r="L294" i="6"/>
  <c r="L302" i="6"/>
  <c r="L310" i="6"/>
  <c r="L318" i="6"/>
  <c r="L326" i="6"/>
  <c r="L334" i="6"/>
  <c r="L342" i="6"/>
  <c r="L350" i="6"/>
  <c r="L358" i="6"/>
  <c r="L366" i="6"/>
  <c r="L374" i="6"/>
  <c r="L382" i="6"/>
  <c r="L390" i="6"/>
  <c r="L398" i="6"/>
  <c r="L406" i="6"/>
  <c r="L25" i="6"/>
  <c r="L47" i="6"/>
  <c r="L68" i="6"/>
  <c r="L89" i="6"/>
  <c r="L111" i="6"/>
  <c r="L132" i="6"/>
  <c r="L153" i="6"/>
  <c r="L175" i="6"/>
  <c r="L196" i="6"/>
  <c r="L217" i="6"/>
  <c r="L239" i="6"/>
  <c r="L260" i="6"/>
  <c r="L276" i="6"/>
  <c r="L287" i="6"/>
  <c r="L295" i="6"/>
  <c r="L303" i="6"/>
  <c r="L311" i="6"/>
  <c r="L319" i="6"/>
  <c r="L327" i="6"/>
  <c r="L335" i="6"/>
  <c r="L343" i="6"/>
  <c r="L351" i="6"/>
  <c r="L359" i="6"/>
  <c r="L367" i="6"/>
  <c r="L375" i="6"/>
  <c r="L383" i="6"/>
  <c r="L391" i="6"/>
  <c r="L399" i="6"/>
  <c r="L407" i="6"/>
  <c r="L31" i="6"/>
  <c r="L52" i="6"/>
  <c r="L73" i="6"/>
  <c r="L116" i="6"/>
  <c r="L137" i="6"/>
  <c r="L159" i="6"/>
  <c r="L180" i="6"/>
  <c r="L201" i="6"/>
  <c r="L223" i="6"/>
  <c r="L244" i="6"/>
  <c r="L265" i="6"/>
  <c r="L280" i="6"/>
  <c r="L290" i="6"/>
  <c r="L298" i="6"/>
  <c r="L306" i="6"/>
  <c r="L314" i="6"/>
  <c r="L330" i="6"/>
  <c r="L338" i="6"/>
  <c r="L354" i="6"/>
  <c r="L370" i="6"/>
  <c r="L386" i="6"/>
  <c r="L402" i="6"/>
  <c r="L95" i="6"/>
  <c r="L322" i="6"/>
  <c r="L346" i="6"/>
  <c r="L362" i="6"/>
  <c r="L378" i="6"/>
  <c r="L394" i="6"/>
  <c r="L410" i="6"/>
  <c r="L15" i="6"/>
  <c r="L36" i="6"/>
  <c r="L57" i="6"/>
  <c r="L79" i="6"/>
  <c r="L100" i="6"/>
  <c r="L121" i="6"/>
  <c r="L143" i="6"/>
  <c r="L164" i="6"/>
  <c r="L185" i="6"/>
  <c r="L207" i="6"/>
  <c r="L228" i="6"/>
  <c r="L249" i="6"/>
  <c r="L271" i="6"/>
  <c r="L281" i="6"/>
  <c r="L291" i="6"/>
  <c r="L299" i="6"/>
  <c r="L307" i="6"/>
  <c r="L315" i="6"/>
  <c r="L323" i="6"/>
  <c r="L331" i="6"/>
  <c r="L339" i="6"/>
  <c r="L347" i="6"/>
  <c r="L355" i="6"/>
  <c r="L363" i="6"/>
  <c r="L371" i="6"/>
  <c r="L379" i="6"/>
  <c r="L387" i="6"/>
  <c r="L395" i="6"/>
  <c r="L403" i="6"/>
  <c r="L411" i="6"/>
  <c r="C2" i="11"/>
  <c r="G108" i="1"/>
  <c r="I108" i="1" s="1"/>
  <c r="C21" i="1"/>
  <c r="C71" i="6"/>
  <c r="D71" i="6" s="1"/>
  <c r="E71" i="6" s="1"/>
  <c r="G109" i="1"/>
  <c r="I109" i="1" s="1"/>
  <c r="G106" i="1"/>
  <c r="I106" i="1" s="1"/>
  <c r="K115" i="1" s="1"/>
  <c r="M115" i="1" s="1"/>
  <c r="M116" i="1"/>
  <c r="C103" i="6"/>
  <c r="D103" i="6" s="1"/>
  <c r="E103" i="6" s="1"/>
  <c r="G110" i="1"/>
  <c r="I110" i="1" s="1"/>
  <c r="C36" i="6"/>
  <c r="D36" i="6" s="1"/>
  <c r="E36" i="6" s="1"/>
  <c r="C99" i="6"/>
  <c r="D99" i="6" s="1"/>
  <c r="E99" i="6" s="1"/>
  <c r="C67" i="6"/>
  <c r="D67" i="6" s="1"/>
  <c r="E67" i="6" s="1"/>
  <c r="C31" i="6"/>
  <c r="D31" i="6" s="1"/>
  <c r="E31" i="6" s="1"/>
  <c r="C87" i="6"/>
  <c r="D87" i="6" s="1"/>
  <c r="E87" i="6" s="1"/>
  <c r="C55" i="6"/>
  <c r="D55" i="6" s="1"/>
  <c r="E55" i="6" s="1"/>
  <c r="C15" i="6"/>
  <c r="D15" i="6" s="1"/>
  <c r="E15" i="6" s="1"/>
  <c r="C83" i="6"/>
  <c r="D83" i="6" s="1"/>
  <c r="E83" i="6" s="1"/>
  <c r="C51" i="6"/>
  <c r="D51" i="6" s="1"/>
  <c r="E51" i="6" s="1"/>
  <c r="C107" i="6"/>
  <c r="D107" i="6" s="1"/>
  <c r="E107" i="6" s="1"/>
  <c r="C91" i="6"/>
  <c r="D91" i="6" s="1"/>
  <c r="E91" i="6" s="1"/>
  <c r="C75" i="6"/>
  <c r="D75" i="6" s="1"/>
  <c r="E75" i="6" s="1"/>
  <c r="C59" i="6"/>
  <c r="D59" i="6" s="1"/>
  <c r="E59" i="6" s="1"/>
  <c r="C42" i="6"/>
  <c r="D42" i="6" s="1"/>
  <c r="E42" i="6" s="1"/>
  <c r="C20" i="6"/>
  <c r="D20" i="6" s="1"/>
  <c r="E20" i="6" s="1"/>
  <c r="C10" i="6"/>
  <c r="D10" i="6" s="1"/>
  <c r="E10" i="6" s="1"/>
  <c r="C95" i="6"/>
  <c r="D95" i="6" s="1"/>
  <c r="E95" i="6" s="1"/>
  <c r="C79" i="6"/>
  <c r="D79" i="6" s="1"/>
  <c r="E79" i="6" s="1"/>
  <c r="C63" i="6"/>
  <c r="D63" i="6" s="1"/>
  <c r="E63" i="6" s="1"/>
  <c r="C47" i="6"/>
  <c r="D47" i="6" s="1"/>
  <c r="E47" i="6" s="1"/>
  <c r="D26" i="6"/>
  <c r="E26" i="6" s="1"/>
  <c r="C9" i="6"/>
  <c r="C13" i="6"/>
  <c r="D13" i="6" s="1"/>
  <c r="E13" i="6" s="1"/>
  <c r="C17" i="6"/>
  <c r="D17" i="6" s="1"/>
  <c r="E17" i="6" s="1"/>
  <c r="C21" i="6"/>
  <c r="D21" i="6" s="1"/>
  <c r="E21" i="6" s="1"/>
  <c r="C25" i="6"/>
  <c r="C29" i="6"/>
  <c r="D29" i="6" s="1"/>
  <c r="E29" i="6" s="1"/>
  <c r="C33" i="6"/>
  <c r="D33" i="6" s="1"/>
  <c r="E33" i="6" s="1"/>
  <c r="C37" i="6"/>
  <c r="D37" i="6" s="1"/>
  <c r="E37" i="6" s="1"/>
  <c r="C41" i="6"/>
  <c r="C45" i="6"/>
  <c r="D45" i="6" s="1"/>
  <c r="E45" i="6" s="1"/>
  <c r="C106" i="6"/>
  <c r="C102" i="6"/>
  <c r="C98" i="6"/>
  <c r="D98" i="6" s="1"/>
  <c r="E98" i="6" s="1"/>
  <c r="C94" i="6"/>
  <c r="C90" i="6"/>
  <c r="C86" i="6"/>
  <c r="C82" i="6"/>
  <c r="D82" i="6" s="1"/>
  <c r="E82" i="6" s="1"/>
  <c r="C78" i="6"/>
  <c r="D78" i="6" s="1"/>
  <c r="E78" i="6" s="1"/>
  <c r="C74" i="6"/>
  <c r="C70" i="6"/>
  <c r="C66" i="6"/>
  <c r="D66" i="6" s="1"/>
  <c r="E66" i="6" s="1"/>
  <c r="C62" i="6"/>
  <c r="D62" i="6" s="1"/>
  <c r="E62" i="6" s="1"/>
  <c r="C58" i="6"/>
  <c r="C54" i="6"/>
  <c r="C50" i="6"/>
  <c r="D50" i="6" s="1"/>
  <c r="E50" i="6" s="1"/>
  <c r="C46" i="6"/>
  <c r="C40" i="6"/>
  <c r="D40" i="6" s="1"/>
  <c r="E40" i="6" s="1"/>
  <c r="C35" i="6"/>
  <c r="D35" i="6" s="1"/>
  <c r="E35" i="6" s="1"/>
  <c r="C30" i="6"/>
  <c r="D30" i="6" s="1"/>
  <c r="E30" i="6" s="1"/>
  <c r="C24" i="6"/>
  <c r="C19" i="6"/>
  <c r="C14" i="6"/>
  <c r="D14" i="6" s="1"/>
  <c r="E14" i="6" s="1"/>
  <c r="C8" i="6"/>
  <c r="C105" i="6"/>
  <c r="C101" i="6"/>
  <c r="D101" i="6" s="1"/>
  <c r="E101" i="6" s="1"/>
  <c r="C97" i="6"/>
  <c r="D97" i="6" s="1"/>
  <c r="E97" i="6" s="1"/>
  <c r="C93" i="6"/>
  <c r="C89" i="6"/>
  <c r="C85" i="6"/>
  <c r="D85" i="6" s="1"/>
  <c r="E85" i="6" s="1"/>
  <c r="C81" i="6"/>
  <c r="D81" i="6" s="1"/>
  <c r="E81" i="6" s="1"/>
  <c r="C77" i="6"/>
  <c r="D77" i="6" s="1"/>
  <c r="E77" i="6" s="1"/>
  <c r="C73" i="6"/>
  <c r="C69" i="6"/>
  <c r="D69" i="6" s="1"/>
  <c r="E69" i="6" s="1"/>
  <c r="C65" i="6"/>
  <c r="D65" i="6" s="1"/>
  <c r="E65" i="6" s="1"/>
  <c r="C61" i="6"/>
  <c r="D61" i="6" s="1"/>
  <c r="E61" i="6" s="1"/>
  <c r="C57" i="6"/>
  <c r="C53" i="6"/>
  <c r="C49" i="6"/>
  <c r="D49" i="6" s="1"/>
  <c r="E49" i="6" s="1"/>
  <c r="C44" i="6"/>
  <c r="C39" i="6"/>
  <c r="C34" i="6"/>
  <c r="C28" i="6"/>
  <c r="D28" i="6" s="1"/>
  <c r="E28" i="6" s="1"/>
  <c r="C23" i="6"/>
  <c r="C18" i="6"/>
  <c r="D18" i="6" s="1"/>
  <c r="E18" i="6" s="1"/>
  <c r="C12" i="6"/>
  <c r="D12" i="6" s="1"/>
  <c r="E12" i="6" s="1"/>
  <c r="C108" i="6"/>
  <c r="C104" i="6"/>
  <c r="D104" i="6" s="1"/>
  <c r="E104" i="6" s="1"/>
  <c r="C100" i="6"/>
  <c r="C96" i="6"/>
  <c r="C92" i="6"/>
  <c r="C88" i="6"/>
  <c r="D88" i="6" s="1"/>
  <c r="E88" i="6" s="1"/>
  <c r="C84" i="6"/>
  <c r="C80" i="6"/>
  <c r="D80" i="6" s="1"/>
  <c r="E80" i="6" s="1"/>
  <c r="C76" i="6"/>
  <c r="D76" i="6" s="1"/>
  <c r="E76" i="6" s="1"/>
  <c r="C72" i="6"/>
  <c r="C68" i="6"/>
  <c r="C64" i="6"/>
  <c r="D64" i="6" s="1"/>
  <c r="E64" i="6" s="1"/>
  <c r="C60" i="6"/>
  <c r="C56" i="6"/>
  <c r="D56" i="6" s="1"/>
  <c r="E56" i="6" s="1"/>
  <c r="C52" i="6"/>
  <c r="C48" i="6"/>
  <c r="C43" i="6"/>
  <c r="D43" i="6" s="1"/>
  <c r="E43" i="6" s="1"/>
  <c r="C38" i="6"/>
  <c r="C32" i="6"/>
  <c r="C27" i="6"/>
  <c r="C22" i="6"/>
  <c r="C16" i="6"/>
  <c r="D16" i="6" s="1"/>
  <c r="E16" i="6" s="1"/>
  <c r="C11" i="6"/>
  <c r="E22" i="1" l="1"/>
  <c r="I18" i="1"/>
  <c r="C9" i="7"/>
  <c r="C11" i="7" s="1"/>
  <c r="K117" i="1"/>
  <c r="M117" i="1" s="1"/>
  <c r="K119" i="1"/>
  <c r="M119" i="1" s="1"/>
  <c r="K118" i="1"/>
  <c r="M118" i="1" s="1"/>
  <c r="I17" i="1"/>
  <c r="C24" i="1"/>
  <c r="I20" i="1"/>
  <c r="I19" i="1"/>
  <c r="D9" i="6"/>
  <c r="E9" i="6" s="1"/>
  <c r="D94" i="6"/>
  <c r="E94" i="6" s="1"/>
  <c r="D46" i="6"/>
  <c r="E46" i="6" s="1"/>
  <c r="D27" i="6"/>
  <c r="E27" i="6" s="1"/>
  <c r="D92" i="6"/>
  <c r="E92" i="6" s="1"/>
  <c r="D19" i="6"/>
  <c r="E19" i="6" s="1"/>
  <c r="D34" i="6"/>
  <c r="E34" i="6" s="1"/>
  <c r="D73" i="6"/>
  <c r="E73" i="6" s="1"/>
  <c r="D105" i="6"/>
  <c r="E105" i="6" s="1"/>
  <c r="D41" i="6"/>
  <c r="E41" i="6" s="1"/>
  <c r="D25" i="6"/>
  <c r="E25" i="6" s="1"/>
  <c r="D84" i="6"/>
  <c r="E84" i="6" s="1"/>
  <c r="D39" i="6"/>
  <c r="E39" i="6" s="1"/>
  <c r="D24" i="6"/>
  <c r="E24" i="6" s="1"/>
  <c r="D106" i="6"/>
  <c r="E106" i="6" s="1"/>
  <c r="D90" i="6"/>
  <c r="E90" i="6" s="1"/>
  <c r="D74" i="6"/>
  <c r="E74" i="6" s="1"/>
  <c r="D58" i="6"/>
  <c r="E58" i="6" s="1"/>
  <c r="D57" i="6"/>
  <c r="E57" i="6" s="1"/>
  <c r="D89" i="6"/>
  <c r="E89" i="6" s="1"/>
  <c r="D48" i="6"/>
  <c r="E48" i="6" s="1"/>
  <c r="D52" i="6"/>
  <c r="E52" i="6" s="1"/>
  <c r="D68" i="6"/>
  <c r="E68" i="6" s="1"/>
  <c r="D100" i="6"/>
  <c r="E100" i="6" s="1"/>
  <c r="D60" i="6"/>
  <c r="E60" i="6" s="1"/>
  <c r="D23" i="6"/>
  <c r="E23" i="6" s="1"/>
  <c r="D8" i="6"/>
  <c r="E8" i="6" s="1"/>
  <c r="D11" i="6"/>
  <c r="E11" i="6" s="1"/>
  <c r="D32" i="6"/>
  <c r="E32" i="6" s="1"/>
  <c r="D53" i="6"/>
  <c r="E53" i="6" s="1"/>
  <c r="D96" i="6"/>
  <c r="E96" i="6" s="1"/>
  <c r="D44" i="6"/>
  <c r="E44" i="6" s="1"/>
  <c r="D108" i="6"/>
  <c r="E108" i="6" s="1"/>
  <c r="D72" i="6"/>
  <c r="E72" i="6" s="1"/>
  <c r="D93" i="6"/>
  <c r="E93" i="6" s="1"/>
  <c r="D102" i="6"/>
  <c r="E102" i="6" s="1"/>
  <c r="D86" i="6"/>
  <c r="E86" i="6" s="1"/>
  <c r="D70" i="6"/>
  <c r="E70" i="6" s="1"/>
  <c r="D54" i="6"/>
  <c r="E54" i="6" s="1"/>
  <c r="D38" i="6"/>
  <c r="E38" i="6" s="1"/>
  <c r="D22" i="6"/>
  <c r="E22" i="6" s="1"/>
  <c r="C72" i="1" l="1"/>
  <c r="O7" i="7"/>
  <c r="K7" i="7"/>
  <c r="G7" i="7"/>
  <c r="N7" i="7"/>
  <c r="J7" i="7"/>
  <c r="F7" i="7"/>
  <c r="M7" i="7"/>
  <c r="I7" i="7"/>
  <c r="E7" i="7"/>
  <c r="L7" i="7"/>
  <c r="H7" i="7"/>
  <c r="C14" i="12"/>
  <c r="G108" i="12"/>
  <c r="H108" i="12" s="1"/>
  <c r="G100" i="12"/>
  <c r="H100" i="12" s="1"/>
  <c r="G107" i="12"/>
  <c r="H107" i="12" s="1"/>
  <c r="G91" i="12"/>
  <c r="H91" i="12" s="1"/>
  <c r="G22" i="12"/>
  <c r="H22" i="12" s="1"/>
  <c r="G111" i="12"/>
  <c r="H111" i="12" s="1"/>
  <c r="G116" i="12"/>
  <c r="H116" i="12" s="1"/>
  <c r="G68" i="12"/>
  <c r="H68" i="12" s="1"/>
  <c r="G35" i="12"/>
  <c r="H35" i="12" s="1"/>
  <c r="G83" i="12"/>
  <c r="H83" i="12" s="1"/>
  <c r="G115" i="12"/>
  <c r="H115" i="12" s="1"/>
  <c r="G76" i="12"/>
  <c r="H76" i="12" s="1"/>
  <c r="G99" i="12"/>
  <c r="H99" i="12" s="1"/>
  <c r="G75" i="12"/>
  <c r="H75" i="12" s="1"/>
  <c r="G94" i="12"/>
  <c r="H94" i="12" s="1"/>
  <c r="G42" i="12"/>
  <c r="H42" i="12" s="1"/>
  <c r="G69" i="12"/>
  <c r="H69" i="12" s="1"/>
  <c r="G40" i="12"/>
  <c r="H40" i="12" s="1"/>
  <c r="G98" i="12"/>
  <c r="H98" i="12" s="1"/>
  <c r="G70" i="12"/>
  <c r="H70" i="12" s="1"/>
  <c r="G55" i="12"/>
  <c r="H55" i="12" s="1"/>
  <c r="G82" i="12"/>
  <c r="H82" i="12" s="1"/>
  <c r="G109" i="12"/>
  <c r="H109" i="12" s="1"/>
  <c r="G49" i="12"/>
  <c r="H49" i="12" s="1"/>
  <c r="G117" i="12"/>
  <c r="H117" i="12" s="1"/>
  <c r="G51" i="12"/>
  <c r="H51" i="12" s="1"/>
  <c r="G73" i="12"/>
  <c r="H73" i="12" s="1"/>
  <c r="G58" i="12"/>
  <c r="H58" i="12" s="1"/>
  <c r="G56" i="12"/>
  <c r="H56" i="12" s="1"/>
  <c r="G53" i="12"/>
  <c r="H53" i="12" s="1"/>
  <c r="G54" i="12"/>
  <c r="H54" i="12" s="1"/>
  <c r="G39" i="12"/>
  <c r="H39" i="12" s="1"/>
  <c r="G64" i="12"/>
  <c r="H64" i="12" s="1"/>
  <c r="G84" i="12"/>
  <c r="H84" i="12" s="1"/>
  <c r="G96" i="12"/>
  <c r="H96" i="12" s="1"/>
  <c r="G112" i="12"/>
  <c r="H112" i="12" s="1"/>
  <c r="G67" i="12"/>
  <c r="H67" i="12" s="1"/>
  <c r="G25" i="12"/>
  <c r="H25" i="12" s="1"/>
  <c r="G74" i="12"/>
  <c r="H74" i="12" s="1"/>
  <c r="G101" i="12"/>
  <c r="H101" i="12" s="1"/>
  <c r="G72" i="12"/>
  <c r="H72" i="12" s="1"/>
  <c r="G93" i="12"/>
  <c r="H93" i="12" s="1"/>
  <c r="G33" i="12"/>
  <c r="H33" i="12" s="1"/>
  <c r="G87" i="12"/>
  <c r="H87" i="12" s="1"/>
  <c r="G114" i="12"/>
  <c r="H114" i="12" s="1"/>
  <c r="G48" i="12"/>
  <c r="H48" i="12" s="1"/>
  <c r="G52" i="12"/>
  <c r="H52" i="12" s="1"/>
  <c r="G80" i="12"/>
  <c r="H80" i="12" s="1"/>
  <c r="G46" i="12"/>
  <c r="H46" i="12" s="1"/>
  <c r="G31" i="12"/>
  <c r="H31" i="12" s="1"/>
  <c r="G21" i="12"/>
  <c r="H21" i="12" s="1"/>
  <c r="G24" i="12"/>
  <c r="H24" i="12" s="1"/>
  <c r="G86" i="12"/>
  <c r="H86" i="12" s="1"/>
  <c r="G71" i="12"/>
  <c r="H71" i="12" s="1"/>
  <c r="G19" i="12"/>
  <c r="H19" i="12" s="1"/>
  <c r="G90" i="12"/>
  <c r="H90" i="12" s="1"/>
  <c r="G36" i="12"/>
  <c r="H36" i="12" s="1"/>
  <c r="G30" i="12"/>
  <c r="H30" i="12" s="1"/>
  <c r="G47" i="12"/>
  <c r="H47" i="12" s="1"/>
  <c r="G106" i="12"/>
  <c r="H106" i="12" s="1"/>
  <c r="G28" i="12"/>
  <c r="H28" i="12" s="1"/>
  <c r="G27" i="12"/>
  <c r="H27" i="12" s="1"/>
  <c r="G44" i="12"/>
  <c r="H44" i="12" s="1"/>
  <c r="G65" i="12"/>
  <c r="H65" i="12" s="1"/>
  <c r="G119" i="12"/>
  <c r="H119" i="12" s="1"/>
  <c r="G45" i="12"/>
  <c r="H45" i="12" s="1"/>
  <c r="G104" i="12"/>
  <c r="H104" i="12" s="1"/>
  <c r="G34" i="12"/>
  <c r="H34" i="12" s="1"/>
  <c r="G43" i="12"/>
  <c r="H43" i="12" s="1"/>
  <c r="G78" i="12"/>
  <c r="H78" i="12" s="1"/>
  <c r="G63" i="12"/>
  <c r="H63" i="12" s="1"/>
  <c r="G85" i="12"/>
  <c r="H85" i="12" s="1"/>
  <c r="G97" i="12"/>
  <c r="H97" i="12" s="1"/>
  <c r="G88" i="12"/>
  <c r="H88" i="12" s="1"/>
  <c r="G118" i="12"/>
  <c r="H118" i="12" s="1"/>
  <c r="G103" i="12"/>
  <c r="H103" i="12" s="1"/>
  <c r="G61" i="12"/>
  <c r="H61" i="12" s="1"/>
  <c r="G62" i="12"/>
  <c r="H62" i="12" s="1"/>
  <c r="G79" i="12"/>
  <c r="H79" i="12" s="1"/>
  <c r="G37" i="12"/>
  <c r="H37" i="12" s="1"/>
  <c r="G92" i="12"/>
  <c r="H92" i="12" s="1"/>
  <c r="G26" i="12"/>
  <c r="H26" i="12" s="1"/>
  <c r="G38" i="12"/>
  <c r="H38" i="12" s="1"/>
  <c r="G23" i="12"/>
  <c r="H23" i="12" s="1"/>
  <c r="G50" i="12"/>
  <c r="H50" i="12" s="1"/>
  <c r="G77" i="12"/>
  <c r="H77" i="12" s="1"/>
  <c r="G29" i="12"/>
  <c r="H29" i="12" s="1"/>
  <c r="G102" i="12"/>
  <c r="H102" i="12" s="1"/>
  <c r="G110" i="12"/>
  <c r="H110" i="12" s="1"/>
  <c r="G95" i="12"/>
  <c r="H95" i="12" s="1"/>
  <c r="G60" i="12"/>
  <c r="H60" i="12" s="1"/>
  <c r="G66" i="12"/>
  <c r="H66" i="12" s="1"/>
  <c r="G113" i="12"/>
  <c r="H113" i="12" s="1"/>
  <c r="G59" i="12"/>
  <c r="H59" i="12" s="1"/>
  <c r="G32" i="12"/>
  <c r="H32" i="12" s="1"/>
  <c r="G81" i="12"/>
  <c r="H81" i="12" s="1"/>
  <c r="G20" i="12"/>
  <c r="H20" i="12" s="1"/>
  <c r="G89" i="12"/>
  <c r="H89" i="12" s="1"/>
  <c r="G105" i="12"/>
  <c r="H105" i="12" s="1"/>
  <c r="G41" i="12"/>
  <c r="H41" i="12" s="1"/>
  <c r="G57" i="12"/>
  <c r="H57" i="12" s="1"/>
  <c r="F29" i="6"/>
  <c r="G29" i="6" s="1"/>
  <c r="C8" i="11"/>
  <c r="B8" i="11"/>
  <c r="F97" i="6"/>
  <c r="G97" i="6" s="1"/>
  <c r="F22" i="6"/>
  <c r="G22" i="6" s="1"/>
  <c r="F86" i="6"/>
  <c r="G86" i="6" s="1"/>
  <c r="F23" i="6"/>
  <c r="G23" i="6" s="1"/>
  <c r="F52" i="6"/>
  <c r="G52" i="6" s="1"/>
  <c r="F24" i="6"/>
  <c r="G24" i="6" s="1"/>
  <c r="F75" i="6"/>
  <c r="G75" i="6" s="1"/>
  <c r="F108" i="6"/>
  <c r="G108" i="6" s="1"/>
  <c r="F32" i="6"/>
  <c r="G32" i="6" s="1"/>
  <c r="F74" i="6"/>
  <c r="G74" i="6" s="1"/>
  <c r="F105" i="6"/>
  <c r="G105" i="6" s="1"/>
  <c r="F59" i="6"/>
  <c r="G59" i="6" s="1"/>
  <c r="F44" i="6"/>
  <c r="G44" i="6" s="1"/>
  <c r="F11" i="6"/>
  <c r="G11" i="6" s="1"/>
  <c r="F89" i="6"/>
  <c r="G89" i="6" s="1"/>
  <c r="F90" i="6"/>
  <c r="G90" i="6" s="1"/>
  <c r="F84" i="6"/>
  <c r="G84" i="6" s="1"/>
  <c r="F73" i="6"/>
  <c r="G73" i="6" s="1"/>
  <c r="F55" i="6"/>
  <c r="G55" i="6" s="1"/>
  <c r="F33" i="6"/>
  <c r="G33" i="6" s="1"/>
  <c r="F91" i="6"/>
  <c r="G91" i="6" s="1"/>
  <c r="F70" i="6"/>
  <c r="G70" i="6" s="1"/>
  <c r="F25" i="6"/>
  <c r="G25" i="6" s="1"/>
  <c r="F46" i="6"/>
  <c r="G46" i="6" s="1"/>
  <c r="F26" i="6"/>
  <c r="G26" i="6" s="1"/>
  <c r="F69" i="6"/>
  <c r="G69" i="6" s="1"/>
  <c r="F56" i="6"/>
  <c r="G56" i="6" s="1"/>
  <c r="F68" i="6"/>
  <c r="G68" i="6" s="1"/>
  <c r="F57" i="6"/>
  <c r="G57" i="6" s="1"/>
  <c r="F92" i="6"/>
  <c r="G92" i="6" s="1"/>
  <c r="F71" i="6"/>
  <c r="G71" i="6" s="1"/>
  <c r="F37" i="6"/>
  <c r="G37" i="6" s="1"/>
  <c r="F82" i="6"/>
  <c r="G82" i="6" s="1"/>
  <c r="B5" i="6"/>
  <c r="M8" i="6" s="1"/>
  <c r="F62" i="6"/>
  <c r="G62" i="6" s="1"/>
  <c r="F13" i="6"/>
  <c r="G13" i="6" s="1"/>
  <c r="F83" i="6"/>
  <c r="G83" i="6" s="1"/>
  <c r="F88" i="6"/>
  <c r="G88" i="6" s="1"/>
  <c r="F30" i="6"/>
  <c r="G30" i="6" s="1"/>
  <c r="F98" i="6"/>
  <c r="G98" i="6" s="1"/>
  <c r="F15" i="6"/>
  <c r="G15" i="6" s="1"/>
  <c r="F43" i="6"/>
  <c r="G43" i="6" s="1"/>
  <c r="F64" i="6"/>
  <c r="G64" i="6" s="1"/>
  <c r="F85" i="6"/>
  <c r="G85" i="6" s="1"/>
  <c r="F17" i="6"/>
  <c r="G17" i="6" s="1"/>
  <c r="F51" i="6"/>
  <c r="G51" i="6" s="1"/>
  <c r="F28" i="6"/>
  <c r="G28" i="6" s="1"/>
  <c r="F14" i="6"/>
  <c r="G14" i="6" s="1"/>
  <c r="F79" i="6"/>
  <c r="G79" i="6" s="1"/>
  <c r="F99" i="6"/>
  <c r="G99" i="6" s="1"/>
  <c r="F78" i="6"/>
  <c r="G78" i="6" s="1"/>
  <c r="F47" i="6"/>
  <c r="G47" i="6" s="1"/>
  <c r="F31" i="6"/>
  <c r="G31" i="6" s="1"/>
  <c r="F104" i="6"/>
  <c r="G104" i="6" s="1"/>
  <c r="F50" i="6"/>
  <c r="G50" i="6" s="1"/>
  <c r="F63" i="6"/>
  <c r="G63" i="6" s="1"/>
  <c r="F67" i="6"/>
  <c r="G67" i="6" s="1"/>
  <c r="F76" i="6"/>
  <c r="G76" i="6" s="1"/>
  <c r="F80" i="6"/>
  <c r="G80" i="6" s="1"/>
  <c r="F101" i="6"/>
  <c r="G101" i="6" s="1"/>
  <c r="F36" i="6"/>
  <c r="G36" i="6" s="1"/>
  <c r="F87" i="6"/>
  <c r="G87" i="6" s="1"/>
  <c r="F65" i="6"/>
  <c r="G65" i="6" s="1"/>
  <c r="F35" i="6"/>
  <c r="G35" i="6" s="1"/>
  <c r="F42" i="6"/>
  <c r="G42" i="6" s="1"/>
  <c r="F45" i="6"/>
  <c r="G45" i="6" s="1"/>
  <c r="F10" i="6"/>
  <c r="G10" i="6" s="1"/>
  <c r="F16" i="6"/>
  <c r="G16" i="6" s="1"/>
  <c r="F61" i="6"/>
  <c r="G61" i="6" s="1"/>
  <c r="F66" i="6"/>
  <c r="G66" i="6" s="1"/>
  <c r="F20" i="6"/>
  <c r="G20" i="6" s="1"/>
  <c r="F49" i="6"/>
  <c r="G49" i="6" s="1"/>
  <c r="F12" i="6"/>
  <c r="G12" i="6" s="1"/>
  <c r="F40" i="6"/>
  <c r="G40" i="6" s="1"/>
  <c r="F95" i="6"/>
  <c r="G95" i="6" s="1"/>
  <c r="F103" i="6"/>
  <c r="G103" i="6" s="1"/>
  <c r="F81" i="6"/>
  <c r="G81" i="6" s="1"/>
  <c r="F21" i="6"/>
  <c r="G21" i="6" s="1"/>
  <c r="F107" i="6"/>
  <c r="G107" i="6" s="1"/>
  <c r="F77" i="6"/>
  <c r="G77" i="6" s="1"/>
  <c r="F18" i="6"/>
  <c r="G18" i="6" s="1"/>
  <c r="F27" i="6"/>
  <c r="G27" i="6" s="1"/>
  <c r="F94" i="6"/>
  <c r="G94" i="6" s="1"/>
  <c r="F38" i="6"/>
  <c r="G38" i="6" s="1"/>
  <c r="F102" i="6"/>
  <c r="G102" i="6" s="1"/>
  <c r="F93" i="6"/>
  <c r="G93" i="6" s="1"/>
  <c r="F96" i="6"/>
  <c r="G96" i="6" s="1"/>
  <c r="F60" i="6"/>
  <c r="G60" i="6" s="1"/>
  <c r="F48" i="6"/>
  <c r="G48" i="6" s="1"/>
  <c r="F106" i="6"/>
  <c r="G106" i="6" s="1"/>
  <c r="F41" i="6"/>
  <c r="G41" i="6" s="1"/>
  <c r="F9" i="6"/>
  <c r="G9" i="6" s="1"/>
  <c r="F54" i="6"/>
  <c r="G54" i="6" s="1"/>
  <c r="F72" i="6"/>
  <c r="G72" i="6" s="1"/>
  <c r="F53" i="6"/>
  <c r="G53" i="6" s="1"/>
  <c r="F8" i="6"/>
  <c r="G8" i="6" s="1"/>
  <c r="F100" i="6"/>
  <c r="G100" i="6" s="1"/>
  <c r="F58" i="6"/>
  <c r="G58" i="6" s="1"/>
  <c r="F39" i="6"/>
  <c r="G39" i="6" s="1"/>
  <c r="F34" i="6"/>
  <c r="G34" i="6" s="1"/>
  <c r="F19" i="6"/>
  <c r="G19" i="6" s="1"/>
  <c r="N12" i="6" l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N28" i="6" s="1"/>
  <c r="N29" i="6" s="1"/>
  <c r="N30" i="6" s="1"/>
  <c r="N31" i="6" s="1"/>
  <c r="N32" i="6" s="1"/>
  <c r="N33" i="6" s="1"/>
  <c r="N34" i="6" s="1"/>
  <c r="N35" i="6" s="1"/>
  <c r="N36" i="6" s="1"/>
  <c r="N37" i="6" s="1"/>
  <c r="N38" i="6" s="1"/>
  <c r="N39" i="6" s="1"/>
  <c r="N40" i="6" s="1"/>
  <c r="N41" i="6" s="1"/>
  <c r="N42" i="6" s="1"/>
  <c r="N43" i="6" s="1"/>
  <c r="N44" i="6" s="1"/>
  <c r="N45" i="6" s="1"/>
  <c r="N46" i="6" s="1"/>
  <c r="N47" i="6" s="1"/>
  <c r="N48" i="6" s="1"/>
  <c r="N49" i="6" s="1"/>
  <c r="N50" i="6" s="1"/>
  <c r="N51" i="6" s="1"/>
  <c r="N52" i="6" s="1"/>
  <c r="N53" i="6" s="1"/>
  <c r="N54" i="6" s="1"/>
  <c r="N55" i="6" s="1"/>
  <c r="N56" i="6" s="1"/>
  <c r="N57" i="6" s="1"/>
  <c r="N58" i="6" s="1"/>
  <c r="N59" i="6" s="1"/>
  <c r="N60" i="6" s="1"/>
  <c r="N61" i="6" s="1"/>
  <c r="N62" i="6" s="1"/>
  <c r="N63" i="6" s="1"/>
  <c r="N64" i="6" s="1"/>
  <c r="N65" i="6" s="1"/>
  <c r="N66" i="6" s="1"/>
  <c r="N67" i="6" s="1"/>
  <c r="N68" i="6" s="1"/>
  <c r="N69" i="6" s="1"/>
  <c r="N70" i="6" s="1"/>
  <c r="N71" i="6" s="1"/>
  <c r="N72" i="6" s="1"/>
  <c r="N73" i="6" s="1"/>
  <c r="N74" i="6" s="1"/>
  <c r="N75" i="6" s="1"/>
  <c r="N76" i="6" s="1"/>
  <c r="N77" i="6" s="1"/>
  <c r="N78" i="6" s="1"/>
  <c r="N79" i="6" s="1"/>
  <c r="N80" i="6" s="1"/>
  <c r="N81" i="6" s="1"/>
  <c r="N82" i="6" s="1"/>
  <c r="N83" i="6" s="1"/>
  <c r="N84" i="6" s="1"/>
  <c r="N85" i="6" s="1"/>
  <c r="N86" i="6" s="1"/>
  <c r="N87" i="6" s="1"/>
  <c r="N88" i="6" s="1"/>
  <c r="N89" i="6" s="1"/>
  <c r="N90" i="6" s="1"/>
  <c r="N91" i="6" s="1"/>
  <c r="N92" i="6" s="1"/>
  <c r="N93" i="6" s="1"/>
  <c r="N94" i="6" s="1"/>
  <c r="N95" i="6" s="1"/>
  <c r="N96" i="6" s="1"/>
  <c r="N97" i="6" s="1"/>
  <c r="N98" i="6" s="1"/>
  <c r="N99" i="6" s="1"/>
  <c r="N100" i="6" s="1"/>
  <c r="N101" i="6" s="1"/>
  <c r="N102" i="6" s="1"/>
  <c r="N103" i="6" s="1"/>
  <c r="N104" i="6" s="1"/>
  <c r="N105" i="6" s="1"/>
  <c r="N106" i="6" s="1"/>
  <c r="N107" i="6" s="1"/>
  <c r="N108" i="6" s="1"/>
  <c r="N109" i="6" s="1"/>
  <c r="N110" i="6" s="1"/>
  <c r="N111" i="6" s="1"/>
  <c r="N112" i="6" s="1"/>
  <c r="N113" i="6" s="1"/>
  <c r="N114" i="6" s="1"/>
  <c r="N115" i="6" s="1"/>
  <c r="N116" i="6" s="1"/>
  <c r="N117" i="6" s="1"/>
  <c r="N118" i="6" s="1"/>
  <c r="N119" i="6" s="1"/>
  <c r="N120" i="6" s="1"/>
  <c r="N121" i="6" s="1"/>
  <c r="N122" i="6" s="1"/>
  <c r="N123" i="6" s="1"/>
  <c r="N124" i="6" s="1"/>
  <c r="N125" i="6" s="1"/>
  <c r="N126" i="6" s="1"/>
  <c r="N127" i="6" s="1"/>
  <c r="N128" i="6" s="1"/>
  <c r="N129" i="6" s="1"/>
  <c r="N130" i="6" s="1"/>
  <c r="N131" i="6" s="1"/>
  <c r="N132" i="6" s="1"/>
  <c r="N133" i="6" s="1"/>
  <c r="N134" i="6" s="1"/>
  <c r="N135" i="6" s="1"/>
  <c r="N136" i="6" s="1"/>
  <c r="N137" i="6" s="1"/>
  <c r="N138" i="6" s="1"/>
  <c r="N139" i="6" s="1"/>
  <c r="N140" i="6" s="1"/>
  <c r="N141" i="6" s="1"/>
  <c r="N142" i="6" s="1"/>
  <c r="N143" i="6" s="1"/>
  <c r="N144" i="6" s="1"/>
  <c r="N145" i="6" s="1"/>
  <c r="N146" i="6" s="1"/>
  <c r="N147" i="6" s="1"/>
  <c r="N148" i="6" s="1"/>
  <c r="N149" i="6" s="1"/>
  <c r="N150" i="6" s="1"/>
  <c r="N151" i="6" s="1"/>
  <c r="N152" i="6" s="1"/>
  <c r="N153" i="6" s="1"/>
  <c r="N154" i="6" s="1"/>
  <c r="N155" i="6" s="1"/>
  <c r="N156" i="6" s="1"/>
  <c r="N157" i="6" s="1"/>
  <c r="N158" i="6" s="1"/>
  <c r="N159" i="6" s="1"/>
  <c r="N160" i="6" s="1"/>
  <c r="N161" i="6" s="1"/>
  <c r="N162" i="6" s="1"/>
  <c r="N163" i="6" s="1"/>
  <c r="N164" i="6" s="1"/>
  <c r="N165" i="6" s="1"/>
  <c r="N166" i="6" s="1"/>
  <c r="N167" i="6" s="1"/>
  <c r="N168" i="6" s="1"/>
  <c r="N169" i="6" s="1"/>
  <c r="N170" i="6" s="1"/>
  <c r="N171" i="6" s="1"/>
  <c r="N172" i="6" s="1"/>
  <c r="N173" i="6" s="1"/>
  <c r="N174" i="6" s="1"/>
  <c r="N175" i="6" s="1"/>
  <c r="N176" i="6" s="1"/>
  <c r="N177" i="6" s="1"/>
  <c r="N178" i="6" s="1"/>
  <c r="N179" i="6" s="1"/>
  <c r="N180" i="6" s="1"/>
  <c r="N181" i="6" s="1"/>
  <c r="N182" i="6" s="1"/>
  <c r="N183" i="6" s="1"/>
  <c r="N184" i="6" s="1"/>
  <c r="N185" i="6" s="1"/>
  <c r="N186" i="6" s="1"/>
  <c r="N187" i="6" s="1"/>
  <c r="N188" i="6" s="1"/>
  <c r="N189" i="6" s="1"/>
  <c r="N190" i="6" s="1"/>
  <c r="N191" i="6" s="1"/>
  <c r="N192" i="6" s="1"/>
  <c r="N193" i="6" s="1"/>
  <c r="N194" i="6" s="1"/>
  <c r="N195" i="6" s="1"/>
  <c r="N196" i="6" s="1"/>
  <c r="N197" i="6" s="1"/>
  <c r="N198" i="6" s="1"/>
  <c r="N199" i="6" s="1"/>
  <c r="N200" i="6" s="1"/>
  <c r="N201" i="6" s="1"/>
  <c r="N202" i="6" s="1"/>
  <c r="N203" i="6" s="1"/>
  <c r="N204" i="6" s="1"/>
  <c r="N205" i="6" s="1"/>
  <c r="N206" i="6" s="1"/>
  <c r="N207" i="6" s="1"/>
  <c r="N208" i="6" s="1"/>
  <c r="N209" i="6" s="1"/>
  <c r="N210" i="6" s="1"/>
  <c r="N211" i="6" s="1"/>
  <c r="N212" i="6" s="1"/>
  <c r="N213" i="6" s="1"/>
  <c r="N214" i="6" s="1"/>
  <c r="N215" i="6" s="1"/>
  <c r="N216" i="6" s="1"/>
  <c r="N217" i="6" s="1"/>
  <c r="N218" i="6" s="1"/>
  <c r="N219" i="6" s="1"/>
  <c r="N220" i="6" s="1"/>
  <c r="N221" i="6" s="1"/>
  <c r="N222" i="6" s="1"/>
  <c r="N223" i="6" s="1"/>
  <c r="N224" i="6" s="1"/>
  <c r="N225" i="6" s="1"/>
  <c r="N226" i="6" s="1"/>
  <c r="N227" i="6" s="1"/>
  <c r="N228" i="6" s="1"/>
  <c r="N229" i="6" s="1"/>
  <c r="N230" i="6" s="1"/>
  <c r="N231" i="6" s="1"/>
  <c r="N232" i="6" s="1"/>
  <c r="N233" i="6" s="1"/>
  <c r="N234" i="6" s="1"/>
  <c r="N235" i="6" s="1"/>
  <c r="N236" i="6" s="1"/>
  <c r="N237" i="6" s="1"/>
  <c r="N238" i="6" s="1"/>
  <c r="N239" i="6" s="1"/>
  <c r="N240" i="6" s="1"/>
  <c r="N241" i="6" s="1"/>
  <c r="N242" i="6" s="1"/>
  <c r="N243" i="6" s="1"/>
  <c r="N244" i="6" s="1"/>
  <c r="N245" i="6" s="1"/>
  <c r="N246" i="6" s="1"/>
  <c r="N247" i="6" s="1"/>
  <c r="N248" i="6" s="1"/>
  <c r="N249" i="6" s="1"/>
  <c r="N250" i="6" s="1"/>
  <c r="N251" i="6" s="1"/>
  <c r="N252" i="6" s="1"/>
  <c r="N253" i="6" s="1"/>
  <c r="N254" i="6" s="1"/>
  <c r="N255" i="6" s="1"/>
  <c r="N256" i="6" s="1"/>
  <c r="N257" i="6" s="1"/>
  <c r="N258" i="6" s="1"/>
  <c r="N259" i="6" s="1"/>
  <c r="N260" i="6" s="1"/>
  <c r="N261" i="6" s="1"/>
  <c r="N262" i="6" s="1"/>
  <c r="N263" i="6" s="1"/>
  <c r="N264" i="6" s="1"/>
  <c r="N265" i="6" s="1"/>
  <c r="N266" i="6" s="1"/>
  <c r="N267" i="6" s="1"/>
  <c r="N268" i="6" s="1"/>
  <c r="N269" i="6" s="1"/>
  <c r="N270" i="6" s="1"/>
  <c r="N271" i="6" s="1"/>
  <c r="N272" i="6" s="1"/>
  <c r="N273" i="6" s="1"/>
  <c r="N274" i="6" s="1"/>
  <c r="N275" i="6" s="1"/>
  <c r="N276" i="6" s="1"/>
  <c r="N277" i="6" s="1"/>
  <c r="N278" i="6" s="1"/>
  <c r="N279" i="6" s="1"/>
  <c r="N280" i="6" s="1"/>
  <c r="N281" i="6" s="1"/>
  <c r="N282" i="6" s="1"/>
  <c r="N283" i="6" s="1"/>
  <c r="N284" i="6" s="1"/>
  <c r="N285" i="6" s="1"/>
  <c r="N286" i="6" s="1"/>
  <c r="N287" i="6" s="1"/>
  <c r="N288" i="6" s="1"/>
  <c r="N289" i="6" s="1"/>
  <c r="N290" i="6" s="1"/>
  <c r="N291" i="6" s="1"/>
  <c r="N292" i="6" s="1"/>
  <c r="N293" i="6" s="1"/>
  <c r="N294" i="6" s="1"/>
  <c r="N295" i="6" s="1"/>
  <c r="N296" i="6" s="1"/>
  <c r="N297" i="6" s="1"/>
  <c r="N298" i="6" s="1"/>
  <c r="N299" i="6" s="1"/>
  <c r="N300" i="6" s="1"/>
  <c r="N301" i="6" s="1"/>
  <c r="N302" i="6" s="1"/>
  <c r="N303" i="6" s="1"/>
  <c r="N304" i="6" s="1"/>
  <c r="N305" i="6" s="1"/>
  <c r="N306" i="6" s="1"/>
  <c r="N307" i="6" s="1"/>
  <c r="N308" i="6" s="1"/>
  <c r="N309" i="6" s="1"/>
  <c r="N310" i="6" s="1"/>
  <c r="N311" i="6" s="1"/>
  <c r="N312" i="6" s="1"/>
  <c r="N313" i="6" s="1"/>
  <c r="N314" i="6" s="1"/>
  <c r="N315" i="6" s="1"/>
  <c r="N316" i="6" s="1"/>
  <c r="N317" i="6" s="1"/>
  <c r="N318" i="6" s="1"/>
  <c r="N319" i="6" s="1"/>
  <c r="N320" i="6" s="1"/>
  <c r="N321" i="6" s="1"/>
  <c r="N322" i="6" s="1"/>
  <c r="N323" i="6" s="1"/>
  <c r="N324" i="6" s="1"/>
  <c r="N325" i="6" s="1"/>
  <c r="N326" i="6" s="1"/>
  <c r="N327" i="6" s="1"/>
  <c r="N328" i="6" s="1"/>
  <c r="N329" i="6" s="1"/>
  <c r="N330" i="6" s="1"/>
  <c r="N331" i="6" s="1"/>
  <c r="N332" i="6" s="1"/>
  <c r="N333" i="6" s="1"/>
  <c r="N334" i="6" s="1"/>
  <c r="N335" i="6" s="1"/>
  <c r="N336" i="6" s="1"/>
  <c r="N337" i="6" s="1"/>
  <c r="N338" i="6" s="1"/>
  <c r="N339" i="6" s="1"/>
  <c r="N340" i="6" s="1"/>
  <c r="N341" i="6" s="1"/>
  <c r="N342" i="6" s="1"/>
  <c r="N343" i="6" s="1"/>
  <c r="N344" i="6" s="1"/>
  <c r="N345" i="6" s="1"/>
  <c r="N346" i="6" s="1"/>
  <c r="N347" i="6" s="1"/>
  <c r="N348" i="6" s="1"/>
  <c r="N349" i="6" s="1"/>
  <c r="N350" i="6" s="1"/>
  <c r="N351" i="6" s="1"/>
  <c r="N352" i="6" s="1"/>
  <c r="N353" i="6" s="1"/>
  <c r="N354" i="6" s="1"/>
  <c r="N355" i="6" s="1"/>
  <c r="N356" i="6" s="1"/>
  <c r="N357" i="6" s="1"/>
  <c r="N358" i="6" s="1"/>
  <c r="N359" i="6" s="1"/>
  <c r="N360" i="6" s="1"/>
  <c r="N361" i="6" s="1"/>
  <c r="N362" i="6" s="1"/>
  <c r="N363" i="6" s="1"/>
  <c r="N364" i="6" s="1"/>
  <c r="N365" i="6" s="1"/>
  <c r="N366" i="6" s="1"/>
  <c r="N367" i="6" s="1"/>
  <c r="N368" i="6" s="1"/>
  <c r="N369" i="6" s="1"/>
  <c r="N370" i="6" s="1"/>
  <c r="N371" i="6" s="1"/>
  <c r="N372" i="6" s="1"/>
  <c r="N373" i="6" s="1"/>
  <c r="N374" i="6" s="1"/>
  <c r="N375" i="6" s="1"/>
  <c r="N376" i="6" s="1"/>
  <c r="N377" i="6" s="1"/>
  <c r="N378" i="6" s="1"/>
  <c r="N379" i="6" s="1"/>
  <c r="N380" i="6" s="1"/>
  <c r="N381" i="6" s="1"/>
  <c r="N382" i="6" s="1"/>
  <c r="N383" i="6" s="1"/>
  <c r="N384" i="6" s="1"/>
  <c r="N385" i="6" s="1"/>
  <c r="N386" i="6" s="1"/>
  <c r="N387" i="6" s="1"/>
  <c r="N388" i="6" s="1"/>
  <c r="N389" i="6" s="1"/>
  <c r="N390" i="6" s="1"/>
  <c r="N391" i="6" s="1"/>
  <c r="N392" i="6" s="1"/>
  <c r="N393" i="6" s="1"/>
  <c r="N394" i="6" s="1"/>
  <c r="N395" i="6" s="1"/>
  <c r="N396" i="6" s="1"/>
  <c r="N397" i="6" s="1"/>
  <c r="N398" i="6" s="1"/>
  <c r="N399" i="6" s="1"/>
  <c r="N400" i="6" s="1"/>
  <c r="N401" i="6" s="1"/>
  <c r="N402" i="6" s="1"/>
  <c r="N403" i="6" s="1"/>
  <c r="N404" i="6" s="1"/>
  <c r="N405" i="6" s="1"/>
  <c r="N406" i="6" s="1"/>
  <c r="N407" i="6" s="1"/>
  <c r="N408" i="6" s="1"/>
  <c r="N409" i="6" s="1"/>
  <c r="N410" i="6" s="1"/>
  <c r="N411" i="6" s="1"/>
  <c r="Q11" i="6"/>
  <c r="P12" i="6" s="1"/>
  <c r="Q12" i="6" s="1"/>
  <c r="P13" i="6" s="1"/>
  <c r="Q13" i="6" s="1"/>
  <c r="P14" i="6" s="1"/>
  <c r="Q14" i="6" s="1"/>
  <c r="P15" i="6" s="1"/>
  <c r="Q15" i="6" s="1"/>
  <c r="P16" i="6" s="1"/>
  <c r="Q16" i="6" s="1"/>
  <c r="P17" i="6" s="1"/>
  <c r="Q17" i="6" s="1"/>
  <c r="P18" i="6" s="1"/>
  <c r="Q18" i="6" s="1"/>
  <c r="P19" i="6" s="1"/>
  <c r="Q19" i="6" s="1"/>
  <c r="P20" i="6" s="1"/>
  <c r="Q20" i="6" s="1"/>
  <c r="P21" i="6" s="1"/>
  <c r="Q21" i="6" s="1"/>
  <c r="P22" i="6" s="1"/>
  <c r="Q22" i="6" s="1"/>
  <c r="P23" i="6" s="1"/>
  <c r="Q23" i="6" s="1"/>
  <c r="P24" i="6" s="1"/>
  <c r="Q24" i="6" s="1"/>
  <c r="P25" i="6" s="1"/>
  <c r="Q25" i="6" s="1"/>
  <c r="P26" i="6" s="1"/>
  <c r="Q26" i="6" s="1"/>
  <c r="P27" i="6" s="1"/>
  <c r="Q27" i="6" s="1"/>
  <c r="P28" i="6" s="1"/>
  <c r="Q28" i="6" s="1"/>
  <c r="P29" i="6" s="1"/>
  <c r="Q29" i="6" s="1"/>
  <c r="P30" i="6" s="1"/>
  <c r="Q30" i="6" s="1"/>
  <c r="P31" i="6" s="1"/>
  <c r="Q31" i="6" s="1"/>
  <c r="P32" i="6" s="1"/>
  <c r="Q32" i="6" s="1"/>
  <c r="P33" i="6" s="1"/>
  <c r="Q33" i="6" s="1"/>
  <c r="P34" i="6" s="1"/>
  <c r="Q34" i="6" s="1"/>
  <c r="P35" i="6" s="1"/>
  <c r="Q35" i="6" s="1"/>
  <c r="P36" i="6" s="1"/>
  <c r="Q36" i="6" s="1"/>
  <c r="P37" i="6" s="1"/>
  <c r="Q37" i="6" s="1"/>
  <c r="P38" i="6" s="1"/>
  <c r="Q38" i="6" s="1"/>
  <c r="P39" i="6" s="1"/>
  <c r="Q39" i="6" s="1"/>
  <c r="P40" i="6" s="1"/>
  <c r="Q40" i="6" s="1"/>
  <c r="P41" i="6" s="1"/>
  <c r="Q41" i="6" s="1"/>
  <c r="P42" i="6" s="1"/>
  <c r="Q42" i="6" s="1"/>
  <c r="P43" i="6" s="1"/>
  <c r="Q43" i="6" s="1"/>
  <c r="P44" i="6" s="1"/>
  <c r="Q44" i="6" s="1"/>
  <c r="P45" i="6" s="1"/>
  <c r="Q45" i="6" s="1"/>
  <c r="P46" i="6" s="1"/>
  <c r="Q46" i="6" s="1"/>
  <c r="P47" i="6" s="1"/>
  <c r="Q47" i="6" s="1"/>
  <c r="P48" i="6" s="1"/>
  <c r="Q48" i="6" s="1"/>
  <c r="P49" i="6" s="1"/>
  <c r="Q49" i="6" s="1"/>
  <c r="P50" i="6" s="1"/>
  <c r="Q50" i="6" s="1"/>
  <c r="P51" i="6" s="1"/>
  <c r="Q51" i="6" s="1"/>
  <c r="P52" i="6" s="1"/>
  <c r="Q52" i="6" s="1"/>
  <c r="P53" i="6" s="1"/>
  <c r="Q53" i="6" s="1"/>
  <c r="P54" i="6" s="1"/>
  <c r="Q54" i="6" s="1"/>
  <c r="P55" i="6" s="1"/>
  <c r="Q55" i="6" s="1"/>
  <c r="P56" i="6" s="1"/>
  <c r="Q56" i="6" s="1"/>
  <c r="P57" i="6" s="1"/>
  <c r="Q57" i="6" s="1"/>
  <c r="P58" i="6" s="1"/>
  <c r="Q58" i="6" s="1"/>
  <c r="P59" i="6" s="1"/>
  <c r="Q59" i="6" s="1"/>
  <c r="P60" i="6" s="1"/>
  <c r="Q60" i="6" s="1"/>
  <c r="P61" i="6" s="1"/>
  <c r="Q61" i="6" s="1"/>
  <c r="P62" i="6" s="1"/>
  <c r="Q62" i="6" s="1"/>
  <c r="P63" i="6" s="1"/>
  <c r="Q63" i="6" s="1"/>
  <c r="P64" i="6" s="1"/>
  <c r="Q64" i="6" s="1"/>
  <c r="P65" i="6" s="1"/>
  <c r="Q65" i="6" s="1"/>
  <c r="P66" i="6" s="1"/>
  <c r="Q66" i="6" s="1"/>
  <c r="P67" i="6" s="1"/>
  <c r="Q67" i="6" s="1"/>
  <c r="P68" i="6" s="1"/>
  <c r="Q68" i="6" s="1"/>
  <c r="P69" i="6" s="1"/>
  <c r="Q69" i="6" s="1"/>
  <c r="P70" i="6" s="1"/>
  <c r="Q70" i="6" s="1"/>
  <c r="P71" i="6" s="1"/>
  <c r="Q71" i="6" s="1"/>
  <c r="P72" i="6" s="1"/>
  <c r="Q72" i="6" s="1"/>
  <c r="P73" i="6" s="1"/>
  <c r="Q73" i="6" s="1"/>
  <c r="P74" i="6" s="1"/>
  <c r="Q74" i="6" s="1"/>
  <c r="P75" i="6" s="1"/>
  <c r="Q75" i="6" s="1"/>
  <c r="P76" i="6" s="1"/>
  <c r="Q76" i="6" s="1"/>
  <c r="P77" i="6" s="1"/>
  <c r="Q77" i="6" s="1"/>
  <c r="P78" i="6" s="1"/>
  <c r="Q78" i="6" s="1"/>
  <c r="P79" i="6" s="1"/>
  <c r="Q79" i="6" s="1"/>
  <c r="P80" i="6" s="1"/>
  <c r="Q80" i="6" s="1"/>
  <c r="P81" i="6" s="1"/>
  <c r="Q81" i="6" s="1"/>
  <c r="P82" i="6" s="1"/>
  <c r="Q82" i="6" s="1"/>
  <c r="P83" i="6" s="1"/>
  <c r="Q83" i="6" s="1"/>
  <c r="P84" i="6" s="1"/>
  <c r="Q84" i="6" s="1"/>
  <c r="P85" i="6" s="1"/>
  <c r="Q85" i="6" s="1"/>
  <c r="P86" i="6" s="1"/>
  <c r="Q86" i="6" s="1"/>
  <c r="P87" i="6" s="1"/>
  <c r="Q87" i="6" s="1"/>
  <c r="P88" i="6" s="1"/>
  <c r="Q88" i="6" s="1"/>
  <c r="P89" i="6" s="1"/>
  <c r="Q89" i="6" s="1"/>
  <c r="P90" i="6" s="1"/>
  <c r="Q90" i="6" s="1"/>
  <c r="P91" i="6" s="1"/>
  <c r="Q91" i="6" s="1"/>
  <c r="P92" i="6" s="1"/>
  <c r="Q92" i="6" s="1"/>
  <c r="P93" i="6" s="1"/>
  <c r="Q93" i="6" s="1"/>
  <c r="P94" i="6" s="1"/>
  <c r="Q94" i="6" s="1"/>
  <c r="P95" i="6" s="1"/>
  <c r="Q95" i="6" s="1"/>
  <c r="P96" i="6" s="1"/>
  <c r="Q96" i="6" s="1"/>
  <c r="P97" i="6" s="1"/>
  <c r="Q97" i="6" s="1"/>
  <c r="P98" i="6" s="1"/>
  <c r="Q98" i="6" s="1"/>
  <c r="P99" i="6" s="1"/>
  <c r="Q99" i="6" s="1"/>
  <c r="P100" i="6" s="1"/>
  <c r="Q100" i="6" s="1"/>
  <c r="P101" i="6" s="1"/>
  <c r="Q101" i="6" s="1"/>
  <c r="P102" i="6" s="1"/>
  <c r="Q102" i="6" s="1"/>
  <c r="P103" i="6" s="1"/>
  <c r="Q103" i="6" s="1"/>
  <c r="P104" i="6" s="1"/>
  <c r="Q104" i="6" s="1"/>
  <c r="P105" i="6" s="1"/>
  <c r="Q105" i="6" s="1"/>
  <c r="P106" i="6" s="1"/>
  <c r="Q106" i="6" s="1"/>
  <c r="P107" i="6" s="1"/>
  <c r="Q107" i="6" s="1"/>
  <c r="P108" i="6" s="1"/>
  <c r="Q108" i="6" s="1"/>
  <c r="P109" i="6" s="1"/>
  <c r="Q109" i="6" s="1"/>
  <c r="P110" i="6" s="1"/>
  <c r="Q110" i="6" s="1"/>
  <c r="P111" i="6" s="1"/>
  <c r="Q111" i="6" s="1"/>
  <c r="P112" i="6" s="1"/>
  <c r="Q112" i="6" s="1"/>
  <c r="P113" i="6" s="1"/>
  <c r="Q113" i="6" s="1"/>
  <c r="P114" i="6" s="1"/>
  <c r="Q114" i="6" s="1"/>
  <c r="P115" i="6" s="1"/>
  <c r="Q115" i="6" s="1"/>
  <c r="P116" i="6" s="1"/>
  <c r="Q116" i="6" s="1"/>
  <c r="P117" i="6" s="1"/>
  <c r="Q117" i="6" s="1"/>
  <c r="P118" i="6" s="1"/>
  <c r="Q118" i="6" s="1"/>
  <c r="P119" i="6" s="1"/>
  <c r="Q119" i="6" s="1"/>
  <c r="P120" i="6" s="1"/>
  <c r="Q120" i="6" s="1"/>
  <c r="P121" i="6" s="1"/>
  <c r="Q121" i="6" s="1"/>
  <c r="P122" i="6" s="1"/>
  <c r="Q122" i="6" s="1"/>
  <c r="P123" i="6" s="1"/>
  <c r="Q123" i="6" s="1"/>
  <c r="P124" i="6" s="1"/>
  <c r="Q124" i="6" s="1"/>
  <c r="P125" i="6" s="1"/>
  <c r="Q125" i="6" s="1"/>
  <c r="P126" i="6" s="1"/>
  <c r="Q126" i="6" s="1"/>
  <c r="P127" i="6" s="1"/>
  <c r="Q127" i="6" s="1"/>
  <c r="P128" i="6" s="1"/>
  <c r="Q128" i="6" s="1"/>
  <c r="P129" i="6" s="1"/>
  <c r="Q129" i="6" s="1"/>
  <c r="P130" i="6" s="1"/>
  <c r="Q130" i="6" s="1"/>
  <c r="P131" i="6" s="1"/>
  <c r="Q131" i="6" s="1"/>
  <c r="P132" i="6" s="1"/>
  <c r="Q132" i="6" s="1"/>
  <c r="P133" i="6" s="1"/>
  <c r="Q133" i="6" s="1"/>
  <c r="P134" i="6" s="1"/>
  <c r="Q134" i="6" s="1"/>
  <c r="P135" i="6" s="1"/>
  <c r="Q135" i="6" s="1"/>
  <c r="P136" i="6" s="1"/>
  <c r="Q136" i="6" s="1"/>
  <c r="P137" i="6" s="1"/>
  <c r="Q137" i="6" s="1"/>
  <c r="P138" i="6" s="1"/>
  <c r="Q138" i="6" s="1"/>
  <c r="P139" i="6" s="1"/>
  <c r="Q139" i="6" s="1"/>
  <c r="P140" i="6" s="1"/>
  <c r="Q140" i="6" s="1"/>
  <c r="P141" i="6" s="1"/>
  <c r="Q141" i="6" s="1"/>
  <c r="P142" i="6" s="1"/>
  <c r="Q142" i="6" s="1"/>
  <c r="P143" i="6" s="1"/>
  <c r="Q143" i="6" s="1"/>
  <c r="P144" i="6" s="1"/>
  <c r="Q144" i="6" s="1"/>
  <c r="P145" i="6" s="1"/>
  <c r="Q145" i="6" s="1"/>
  <c r="P146" i="6" s="1"/>
  <c r="Q146" i="6" s="1"/>
  <c r="P147" i="6" s="1"/>
  <c r="Q147" i="6" s="1"/>
  <c r="P148" i="6" s="1"/>
  <c r="Q148" i="6" s="1"/>
  <c r="P149" i="6" s="1"/>
  <c r="Q149" i="6" s="1"/>
  <c r="P150" i="6" s="1"/>
  <c r="Q150" i="6" s="1"/>
  <c r="P151" i="6" s="1"/>
  <c r="Q151" i="6" s="1"/>
  <c r="P152" i="6" s="1"/>
  <c r="Q152" i="6" s="1"/>
  <c r="P153" i="6" s="1"/>
  <c r="Q153" i="6" s="1"/>
  <c r="P154" i="6" s="1"/>
  <c r="Q154" i="6" s="1"/>
  <c r="P155" i="6" s="1"/>
  <c r="Q155" i="6" s="1"/>
  <c r="P156" i="6" s="1"/>
  <c r="Q156" i="6" s="1"/>
  <c r="P157" i="6" s="1"/>
  <c r="Q157" i="6" s="1"/>
  <c r="P158" i="6" s="1"/>
  <c r="Q158" i="6" s="1"/>
  <c r="P159" i="6" s="1"/>
  <c r="Q159" i="6" s="1"/>
  <c r="P160" i="6" s="1"/>
  <c r="Q160" i="6" s="1"/>
  <c r="P161" i="6" s="1"/>
  <c r="Q161" i="6" s="1"/>
  <c r="P162" i="6" s="1"/>
  <c r="Q162" i="6" s="1"/>
  <c r="P163" i="6" s="1"/>
  <c r="Q163" i="6" s="1"/>
  <c r="P164" i="6" s="1"/>
  <c r="Q164" i="6" s="1"/>
  <c r="P165" i="6" s="1"/>
  <c r="Q165" i="6" s="1"/>
  <c r="P166" i="6" s="1"/>
  <c r="Q166" i="6" s="1"/>
  <c r="P167" i="6" s="1"/>
  <c r="Q167" i="6" s="1"/>
  <c r="P168" i="6" s="1"/>
  <c r="Q168" i="6" s="1"/>
  <c r="P169" i="6" s="1"/>
  <c r="Q169" i="6" s="1"/>
  <c r="P170" i="6" s="1"/>
  <c r="Q170" i="6" s="1"/>
  <c r="P171" i="6" s="1"/>
  <c r="Q171" i="6" s="1"/>
  <c r="P172" i="6" s="1"/>
  <c r="Q172" i="6" s="1"/>
  <c r="P173" i="6" s="1"/>
  <c r="Q173" i="6" s="1"/>
  <c r="P174" i="6" s="1"/>
  <c r="Q174" i="6" s="1"/>
  <c r="P175" i="6" s="1"/>
  <c r="Q175" i="6" s="1"/>
  <c r="P176" i="6" s="1"/>
  <c r="Q176" i="6" s="1"/>
  <c r="P177" i="6" s="1"/>
  <c r="Q177" i="6" s="1"/>
  <c r="P178" i="6" s="1"/>
  <c r="Q178" i="6" s="1"/>
  <c r="P179" i="6" s="1"/>
  <c r="Q179" i="6" s="1"/>
  <c r="P180" i="6" s="1"/>
  <c r="Q180" i="6" s="1"/>
  <c r="P181" i="6" s="1"/>
  <c r="Q181" i="6" s="1"/>
  <c r="P182" i="6" s="1"/>
  <c r="Q182" i="6" s="1"/>
  <c r="P183" i="6" s="1"/>
  <c r="Q183" i="6" s="1"/>
  <c r="P184" i="6" s="1"/>
  <c r="Q184" i="6" s="1"/>
  <c r="P185" i="6" s="1"/>
  <c r="Q185" i="6" s="1"/>
  <c r="P186" i="6" s="1"/>
  <c r="Q186" i="6" s="1"/>
  <c r="P187" i="6" s="1"/>
  <c r="Q187" i="6" s="1"/>
  <c r="P188" i="6" s="1"/>
  <c r="Q188" i="6" s="1"/>
  <c r="P189" i="6" s="1"/>
  <c r="Q189" i="6" s="1"/>
  <c r="P190" i="6" s="1"/>
  <c r="Q190" i="6" s="1"/>
  <c r="P191" i="6" s="1"/>
  <c r="Q191" i="6" s="1"/>
  <c r="P192" i="6" s="1"/>
  <c r="Q192" i="6" s="1"/>
  <c r="P193" i="6" s="1"/>
  <c r="Q193" i="6" s="1"/>
  <c r="P194" i="6" s="1"/>
  <c r="Q194" i="6" s="1"/>
  <c r="P195" i="6" s="1"/>
  <c r="Q195" i="6" s="1"/>
  <c r="P196" i="6" s="1"/>
  <c r="Q196" i="6" s="1"/>
  <c r="P197" i="6" s="1"/>
  <c r="Q197" i="6" s="1"/>
  <c r="P198" i="6" s="1"/>
  <c r="Q198" i="6" s="1"/>
  <c r="P199" i="6" s="1"/>
  <c r="Q199" i="6" s="1"/>
  <c r="P200" i="6" s="1"/>
  <c r="Q200" i="6" s="1"/>
  <c r="P201" i="6" s="1"/>
  <c r="Q201" i="6" s="1"/>
  <c r="P202" i="6" s="1"/>
  <c r="Q202" i="6" s="1"/>
  <c r="P203" i="6" s="1"/>
  <c r="Q203" i="6" s="1"/>
  <c r="P204" i="6" s="1"/>
  <c r="Q204" i="6" s="1"/>
  <c r="P205" i="6" s="1"/>
  <c r="Q205" i="6" s="1"/>
  <c r="P206" i="6" s="1"/>
  <c r="Q206" i="6" s="1"/>
  <c r="P207" i="6" s="1"/>
  <c r="Q207" i="6" s="1"/>
  <c r="P208" i="6" s="1"/>
  <c r="Q208" i="6" s="1"/>
  <c r="P209" i="6" s="1"/>
  <c r="Q209" i="6" s="1"/>
  <c r="P210" i="6" s="1"/>
  <c r="Q210" i="6" s="1"/>
  <c r="P211" i="6" s="1"/>
  <c r="Q211" i="6" s="1"/>
  <c r="P212" i="6" s="1"/>
  <c r="Q212" i="6" s="1"/>
  <c r="P213" i="6" s="1"/>
  <c r="Q213" i="6" s="1"/>
  <c r="P214" i="6" s="1"/>
  <c r="Q214" i="6" s="1"/>
  <c r="P215" i="6" s="1"/>
  <c r="Q215" i="6" s="1"/>
  <c r="P216" i="6" s="1"/>
  <c r="Q216" i="6" s="1"/>
  <c r="P217" i="6" s="1"/>
  <c r="Q217" i="6" s="1"/>
  <c r="P218" i="6" s="1"/>
  <c r="Q218" i="6" s="1"/>
  <c r="P219" i="6" s="1"/>
  <c r="Q219" i="6" s="1"/>
  <c r="P220" i="6" s="1"/>
  <c r="Q220" i="6" s="1"/>
  <c r="P221" i="6" s="1"/>
  <c r="Q221" i="6" s="1"/>
  <c r="P222" i="6" s="1"/>
  <c r="Q222" i="6" s="1"/>
  <c r="P223" i="6" s="1"/>
  <c r="Q223" i="6" s="1"/>
  <c r="P224" i="6" s="1"/>
  <c r="Q224" i="6" s="1"/>
  <c r="P225" i="6" s="1"/>
  <c r="Q225" i="6" s="1"/>
  <c r="P226" i="6" s="1"/>
  <c r="Q226" i="6" s="1"/>
  <c r="P227" i="6" s="1"/>
  <c r="Q227" i="6" s="1"/>
  <c r="P228" i="6" s="1"/>
  <c r="Q228" i="6" s="1"/>
  <c r="P229" i="6" s="1"/>
  <c r="Q229" i="6" s="1"/>
  <c r="P230" i="6" s="1"/>
  <c r="Q230" i="6" s="1"/>
  <c r="P231" i="6" s="1"/>
  <c r="Q231" i="6" s="1"/>
  <c r="P232" i="6" s="1"/>
  <c r="Q232" i="6" s="1"/>
  <c r="P233" i="6" s="1"/>
  <c r="Q233" i="6" s="1"/>
  <c r="P234" i="6" s="1"/>
  <c r="Q234" i="6" s="1"/>
  <c r="P235" i="6" s="1"/>
  <c r="Q235" i="6" s="1"/>
  <c r="P236" i="6" s="1"/>
  <c r="Q236" i="6" s="1"/>
  <c r="P237" i="6" s="1"/>
  <c r="Q237" i="6" s="1"/>
  <c r="P238" i="6" s="1"/>
  <c r="Q238" i="6" s="1"/>
  <c r="P239" i="6" s="1"/>
  <c r="Q239" i="6" s="1"/>
  <c r="P240" i="6" s="1"/>
  <c r="Q240" i="6" s="1"/>
  <c r="P241" i="6" s="1"/>
  <c r="Q241" i="6" s="1"/>
  <c r="P242" i="6" s="1"/>
  <c r="Q242" i="6" s="1"/>
  <c r="P243" i="6" s="1"/>
  <c r="Q243" i="6" s="1"/>
  <c r="P244" i="6" s="1"/>
  <c r="Q244" i="6" s="1"/>
  <c r="P245" i="6" s="1"/>
  <c r="Q245" i="6" s="1"/>
  <c r="P246" i="6" s="1"/>
  <c r="Q246" i="6" s="1"/>
  <c r="P247" i="6" s="1"/>
  <c r="Q247" i="6" s="1"/>
  <c r="P248" i="6" s="1"/>
  <c r="Q248" i="6" s="1"/>
  <c r="P249" i="6" s="1"/>
  <c r="Q249" i="6" s="1"/>
  <c r="P250" i="6" s="1"/>
  <c r="Q250" i="6" s="1"/>
  <c r="P251" i="6" s="1"/>
  <c r="Q251" i="6" s="1"/>
  <c r="P252" i="6" s="1"/>
  <c r="Q252" i="6" s="1"/>
  <c r="P253" i="6" s="1"/>
  <c r="Q253" i="6" s="1"/>
  <c r="P254" i="6" s="1"/>
  <c r="Q254" i="6" s="1"/>
  <c r="P255" i="6" s="1"/>
  <c r="Q255" i="6" s="1"/>
  <c r="P256" i="6" s="1"/>
  <c r="Q256" i="6" s="1"/>
  <c r="P257" i="6" s="1"/>
  <c r="Q257" i="6" s="1"/>
  <c r="P258" i="6" s="1"/>
  <c r="Q258" i="6" s="1"/>
  <c r="P259" i="6" s="1"/>
  <c r="Q259" i="6" s="1"/>
  <c r="P260" i="6" s="1"/>
  <c r="Q260" i="6" s="1"/>
  <c r="P261" i="6" s="1"/>
  <c r="Q261" i="6" s="1"/>
  <c r="P262" i="6" s="1"/>
  <c r="Q262" i="6" s="1"/>
  <c r="P263" i="6" s="1"/>
  <c r="Q263" i="6" s="1"/>
  <c r="P264" i="6" s="1"/>
  <c r="Q264" i="6" s="1"/>
  <c r="P265" i="6" s="1"/>
  <c r="Q265" i="6" s="1"/>
  <c r="P266" i="6" s="1"/>
  <c r="Q266" i="6" s="1"/>
  <c r="P267" i="6" s="1"/>
  <c r="Q267" i="6" s="1"/>
  <c r="P268" i="6" s="1"/>
  <c r="Q268" i="6" s="1"/>
  <c r="P269" i="6" s="1"/>
  <c r="Q269" i="6" s="1"/>
  <c r="P270" i="6" s="1"/>
  <c r="Q270" i="6" s="1"/>
  <c r="P271" i="6" s="1"/>
  <c r="Q271" i="6" s="1"/>
  <c r="P272" i="6" s="1"/>
  <c r="Q272" i="6" s="1"/>
  <c r="P273" i="6" s="1"/>
  <c r="Q273" i="6" s="1"/>
  <c r="P274" i="6" s="1"/>
  <c r="Q274" i="6" s="1"/>
  <c r="P275" i="6" s="1"/>
  <c r="Q275" i="6" s="1"/>
  <c r="P276" i="6" s="1"/>
  <c r="Q276" i="6" s="1"/>
  <c r="P277" i="6" s="1"/>
  <c r="Q277" i="6" s="1"/>
  <c r="P278" i="6" s="1"/>
  <c r="Q278" i="6" s="1"/>
  <c r="P279" i="6" s="1"/>
  <c r="Q279" i="6" s="1"/>
  <c r="P280" i="6" s="1"/>
  <c r="Q280" i="6" s="1"/>
  <c r="P281" i="6" s="1"/>
  <c r="Q281" i="6" s="1"/>
  <c r="P282" i="6" s="1"/>
  <c r="Q282" i="6" s="1"/>
  <c r="P283" i="6" s="1"/>
  <c r="Q283" i="6" s="1"/>
  <c r="P284" i="6" s="1"/>
  <c r="Q284" i="6" s="1"/>
  <c r="P285" i="6" s="1"/>
  <c r="Q285" i="6" s="1"/>
  <c r="P286" i="6" s="1"/>
  <c r="Q286" i="6" s="1"/>
  <c r="P287" i="6" s="1"/>
  <c r="Q287" i="6" s="1"/>
  <c r="P288" i="6" s="1"/>
  <c r="Q288" i="6" s="1"/>
  <c r="P289" i="6" s="1"/>
  <c r="Q289" i="6" s="1"/>
  <c r="P290" i="6" s="1"/>
  <c r="Q290" i="6" s="1"/>
  <c r="P291" i="6" s="1"/>
  <c r="Q291" i="6" s="1"/>
  <c r="P292" i="6" s="1"/>
  <c r="Q292" i="6" s="1"/>
  <c r="P293" i="6" s="1"/>
  <c r="Q293" i="6" s="1"/>
  <c r="P294" i="6" s="1"/>
  <c r="Q294" i="6" s="1"/>
  <c r="P295" i="6" s="1"/>
  <c r="Q295" i="6" s="1"/>
  <c r="P296" i="6" s="1"/>
  <c r="Q296" i="6" s="1"/>
  <c r="P297" i="6" s="1"/>
  <c r="Q297" i="6" s="1"/>
  <c r="P298" i="6" s="1"/>
  <c r="Q298" i="6" s="1"/>
  <c r="P299" i="6" s="1"/>
  <c r="Q299" i="6" s="1"/>
  <c r="P300" i="6" s="1"/>
  <c r="Q300" i="6" s="1"/>
  <c r="P301" i="6" s="1"/>
  <c r="Q301" i="6" s="1"/>
  <c r="P302" i="6" s="1"/>
  <c r="Q302" i="6" s="1"/>
  <c r="P303" i="6" s="1"/>
  <c r="Q303" i="6" s="1"/>
  <c r="P304" i="6" s="1"/>
  <c r="Q304" i="6" s="1"/>
  <c r="P305" i="6" s="1"/>
  <c r="Q305" i="6" s="1"/>
  <c r="P306" i="6" s="1"/>
  <c r="Q306" i="6" s="1"/>
  <c r="P307" i="6" s="1"/>
  <c r="Q307" i="6" s="1"/>
  <c r="P308" i="6" s="1"/>
  <c r="Q308" i="6" s="1"/>
  <c r="P309" i="6" s="1"/>
  <c r="Q309" i="6" s="1"/>
  <c r="P310" i="6" s="1"/>
  <c r="Q310" i="6" s="1"/>
  <c r="P311" i="6" s="1"/>
  <c r="Q311" i="6" s="1"/>
  <c r="P312" i="6" s="1"/>
  <c r="Q312" i="6" s="1"/>
  <c r="P313" i="6" s="1"/>
  <c r="Q313" i="6" s="1"/>
  <c r="P314" i="6" s="1"/>
  <c r="Q314" i="6" s="1"/>
  <c r="P315" i="6" s="1"/>
  <c r="Q315" i="6" s="1"/>
  <c r="P316" i="6" s="1"/>
  <c r="Q316" i="6" s="1"/>
  <c r="P317" i="6" s="1"/>
  <c r="Q317" i="6" s="1"/>
  <c r="P318" i="6" s="1"/>
  <c r="Q318" i="6" s="1"/>
  <c r="P319" i="6" s="1"/>
  <c r="Q319" i="6" s="1"/>
  <c r="P320" i="6" s="1"/>
  <c r="Q320" i="6" s="1"/>
  <c r="P321" i="6" s="1"/>
  <c r="Q321" i="6" s="1"/>
  <c r="P322" i="6" s="1"/>
  <c r="Q322" i="6" s="1"/>
  <c r="P323" i="6" s="1"/>
  <c r="Q323" i="6" s="1"/>
  <c r="P324" i="6" s="1"/>
  <c r="Q324" i="6" s="1"/>
  <c r="P325" i="6" s="1"/>
  <c r="Q325" i="6" s="1"/>
  <c r="P326" i="6" s="1"/>
  <c r="Q326" i="6" s="1"/>
  <c r="P327" i="6" s="1"/>
  <c r="Q327" i="6" s="1"/>
  <c r="P328" i="6" s="1"/>
  <c r="Q328" i="6" s="1"/>
  <c r="P329" i="6" s="1"/>
  <c r="Q329" i="6" s="1"/>
  <c r="P330" i="6" s="1"/>
  <c r="Q330" i="6" s="1"/>
  <c r="P331" i="6" s="1"/>
  <c r="Q331" i="6" s="1"/>
  <c r="P332" i="6" s="1"/>
  <c r="Q332" i="6" s="1"/>
  <c r="P333" i="6" s="1"/>
  <c r="Q333" i="6" s="1"/>
  <c r="P334" i="6" s="1"/>
  <c r="Q334" i="6" s="1"/>
  <c r="P335" i="6" s="1"/>
  <c r="Q335" i="6" s="1"/>
  <c r="P336" i="6" s="1"/>
  <c r="Q336" i="6" s="1"/>
  <c r="P337" i="6" s="1"/>
  <c r="Q337" i="6" s="1"/>
  <c r="P338" i="6" s="1"/>
  <c r="Q338" i="6" s="1"/>
  <c r="P339" i="6" s="1"/>
  <c r="Q339" i="6" s="1"/>
  <c r="P340" i="6" s="1"/>
  <c r="Q340" i="6" s="1"/>
  <c r="P341" i="6" s="1"/>
  <c r="Q341" i="6" s="1"/>
  <c r="P342" i="6" s="1"/>
  <c r="Q342" i="6" s="1"/>
  <c r="P343" i="6" s="1"/>
  <c r="Q343" i="6" s="1"/>
  <c r="P344" i="6" s="1"/>
  <c r="Q344" i="6" s="1"/>
  <c r="P345" i="6" s="1"/>
  <c r="Q345" i="6" s="1"/>
  <c r="P346" i="6" s="1"/>
  <c r="Q346" i="6" s="1"/>
  <c r="P347" i="6" s="1"/>
  <c r="Q347" i="6" s="1"/>
  <c r="P348" i="6" s="1"/>
  <c r="Q348" i="6" s="1"/>
  <c r="P349" i="6" s="1"/>
  <c r="Q349" i="6" s="1"/>
  <c r="P350" i="6" s="1"/>
  <c r="Q350" i="6" s="1"/>
  <c r="P351" i="6" s="1"/>
  <c r="Q351" i="6" s="1"/>
  <c r="P352" i="6" s="1"/>
  <c r="Q352" i="6" s="1"/>
  <c r="P353" i="6" s="1"/>
  <c r="Q353" i="6" s="1"/>
  <c r="P354" i="6" s="1"/>
  <c r="Q354" i="6" s="1"/>
  <c r="P355" i="6" s="1"/>
  <c r="Q355" i="6" s="1"/>
  <c r="P356" i="6" s="1"/>
  <c r="Q356" i="6" s="1"/>
  <c r="P357" i="6" s="1"/>
  <c r="Q357" i="6" s="1"/>
  <c r="P358" i="6" s="1"/>
  <c r="Q358" i="6" s="1"/>
  <c r="P359" i="6" s="1"/>
  <c r="Q359" i="6" s="1"/>
  <c r="P360" i="6" s="1"/>
  <c r="Q360" i="6" s="1"/>
  <c r="P361" i="6" s="1"/>
  <c r="Q361" i="6" s="1"/>
  <c r="P362" i="6" s="1"/>
  <c r="Q362" i="6" s="1"/>
  <c r="P363" i="6" s="1"/>
  <c r="Q363" i="6" s="1"/>
  <c r="P364" i="6" s="1"/>
  <c r="Q364" i="6" s="1"/>
  <c r="P365" i="6" s="1"/>
  <c r="Q365" i="6" s="1"/>
  <c r="P366" i="6" s="1"/>
  <c r="Q366" i="6" s="1"/>
  <c r="P367" i="6" s="1"/>
  <c r="Q367" i="6" s="1"/>
  <c r="P368" i="6" s="1"/>
  <c r="Q368" i="6" s="1"/>
  <c r="P369" i="6" s="1"/>
  <c r="Q369" i="6" s="1"/>
  <c r="P370" i="6" s="1"/>
  <c r="Q370" i="6" s="1"/>
  <c r="P371" i="6" s="1"/>
  <c r="Q371" i="6" s="1"/>
  <c r="P372" i="6" s="1"/>
  <c r="Q372" i="6" s="1"/>
  <c r="P373" i="6" s="1"/>
  <c r="Q373" i="6" s="1"/>
  <c r="P374" i="6" s="1"/>
  <c r="Q374" i="6" s="1"/>
  <c r="P375" i="6" s="1"/>
  <c r="Q375" i="6" s="1"/>
  <c r="P376" i="6" s="1"/>
  <c r="Q376" i="6" s="1"/>
  <c r="P377" i="6" s="1"/>
  <c r="Q377" i="6" s="1"/>
  <c r="P378" i="6" s="1"/>
  <c r="Q378" i="6" s="1"/>
  <c r="P379" i="6" s="1"/>
  <c r="Q379" i="6" s="1"/>
  <c r="P380" i="6" s="1"/>
  <c r="Q380" i="6" s="1"/>
  <c r="P381" i="6" s="1"/>
  <c r="Q381" i="6" s="1"/>
  <c r="P382" i="6" s="1"/>
  <c r="Q382" i="6" s="1"/>
  <c r="P383" i="6" s="1"/>
  <c r="Q383" i="6" s="1"/>
  <c r="P384" i="6" s="1"/>
  <c r="Q384" i="6" s="1"/>
  <c r="P385" i="6" s="1"/>
  <c r="Q385" i="6" s="1"/>
  <c r="P386" i="6" s="1"/>
  <c r="Q386" i="6" s="1"/>
  <c r="P387" i="6" s="1"/>
  <c r="Q387" i="6" s="1"/>
  <c r="P388" i="6" s="1"/>
  <c r="Q388" i="6" s="1"/>
  <c r="P389" i="6" s="1"/>
  <c r="Q389" i="6" s="1"/>
  <c r="P390" i="6" s="1"/>
  <c r="Q390" i="6" s="1"/>
  <c r="P391" i="6" s="1"/>
  <c r="Q391" i="6" s="1"/>
  <c r="P392" i="6" s="1"/>
  <c r="Q392" i="6" s="1"/>
  <c r="P393" i="6" s="1"/>
  <c r="Q393" i="6" s="1"/>
  <c r="P394" i="6" s="1"/>
  <c r="Q394" i="6" s="1"/>
  <c r="P395" i="6" s="1"/>
  <c r="Q395" i="6" s="1"/>
  <c r="P396" i="6" s="1"/>
  <c r="Q396" i="6" s="1"/>
  <c r="P397" i="6" s="1"/>
  <c r="Q397" i="6" s="1"/>
  <c r="P398" i="6" s="1"/>
  <c r="Q398" i="6" s="1"/>
  <c r="P399" i="6" s="1"/>
  <c r="Q399" i="6" s="1"/>
  <c r="P400" i="6" s="1"/>
  <c r="Q400" i="6" s="1"/>
  <c r="P401" i="6" s="1"/>
  <c r="Q401" i="6" s="1"/>
  <c r="P402" i="6" s="1"/>
  <c r="Q402" i="6" s="1"/>
  <c r="P403" i="6" s="1"/>
  <c r="Q403" i="6" s="1"/>
  <c r="P404" i="6" s="1"/>
  <c r="Q404" i="6" s="1"/>
  <c r="P405" i="6" s="1"/>
  <c r="Q405" i="6" s="1"/>
  <c r="P406" i="6" s="1"/>
  <c r="Q406" i="6" s="1"/>
  <c r="P407" i="6" s="1"/>
  <c r="Q407" i="6" s="1"/>
  <c r="P408" i="6" s="1"/>
  <c r="Q408" i="6" s="1"/>
  <c r="P409" i="6" s="1"/>
  <c r="Q409" i="6" s="1"/>
  <c r="P410" i="6" s="1"/>
  <c r="Q410" i="6" s="1"/>
  <c r="P411" i="6" s="1"/>
  <c r="Q411" i="6" s="1"/>
  <c r="C15" i="12"/>
  <c r="B6" i="6"/>
  <c r="C28" i="1" s="1"/>
  <c r="C35" i="1" l="1"/>
  <c r="E36" i="1" s="1"/>
  <c r="E27" i="1"/>
  <c r="O8" i="6"/>
  <c r="I153" i="1"/>
  <c r="I156" i="1"/>
  <c r="I154" i="1"/>
  <c r="I155" i="1"/>
  <c r="B2" i="11"/>
  <c r="G131" i="1"/>
  <c r="C4" i="11"/>
  <c r="K114" i="1"/>
  <c r="M114" i="1" s="1"/>
  <c r="C120" i="1" s="1"/>
  <c r="C122" i="1" s="1"/>
  <c r="B4" i="11"/>
  <c r="C37" i="1" l="1"/>
  <c r="C5" i="11"/>
  <c r="H23" i="7"/>
  <c r="G23" i="7"/>
  <c r="B5" i="11"/>
  <c r="C38" i="1" l="1"/>
  <c r="E39" i="1" s="1"/>
  <c r="C5" i="12" l="1"/>
  <c r="C45" i="1"/>
  <c r="C40" i="1" s="1"/>
  <c r="C71" i="1" s="1"/>
  <c r="C3" i="11"/>
  <c r="C7" i="11" s="1"/>
  <c r="B3" i="11"/>
  <c r="G68" i="1" l="1"/>
  <c r="G69" i="1"/>
  <c r="B7" i="11"/>
  <c r="B9" i="11" s="1"/>
  <c r="E68" i="1"/>
  <c r="C68" i="1" s="1"/>
  <c r="F1" i="8"/>
  <c r="C41" i="1"/>
  <c r="C132" i="1" s="1"/>
  <c r="C42" i="1"/>
  <c r="C9" i="11"/>
  <c r="C5" i="8" l="1"/>
  <c r="G169" i="1" s="1"/>
  <c r="C7" i="8"/>
  <c r="C2" i="8"/>
  <c r="C6" i="8"/>
  <c r="B10" i="11"/>
  <c r="B12" i="11" s="1"/>
  <c r="B16" i="11"/>
  <c r="G22" i="7" s="1"/>
  <c r="B11" i="11"/>
  <c r="C16" i="11"/>
  <c r="C40" i="7" s="1"/>
  <c r="C10" i="11"/>
  <c r="H20" i="7" s="1"/>
  <c r="H25" i="7" s="1"/>
  <c r="H29" i="7" s="1"/>
  <c r="E69" i="1"/>
  <c r="I161" i="1"/>
  <c r="I160" i="1"/>
  <c r="G118" i="1"/>
  <c r="I118" i="1" s="1"/>
  <c r="G119" i="1"/>
  <c r="I119" i="1" s="1"/>
  <c r="G116" i="1"/>
  <c r="G117" i="1"/>
  <c r="G114" i="1"/>
  <c r="I114" i="1" s="1"/>
  <c r="D42" i="8" l="1"/>
  <c r="F42" i="8" s="1"/>
  <c r="D46" i="8"/>
  <c r="F46" i="8" s="1"/>
  <c r="D15" i="8"/>
  <c r="F15" i="8" s="1"/>
  <c r="D19" i="8"/>
  <c r="F19" i="8" s="1"/>
  <c r="D23" i="8"/>
  <c r="F23" i="8" s="1"/>
  <c r="D27" i="8"/>
  <c r="F27" i="8" s="1"/>
  <c r="D31" i="8"/>
  <c r="F31" i="8" s="1"/>
  <c r="D20" i="8"/>
  <c r="F20" i="8" s="1"/>
  <c r="D28" i="8"/>
  <c r="F28" i="8" s="1"/>
  <c r="D44" i="8"/>
  <c r="F44" i="8" s="1"/>
  <c r="D13" i="8"/>
  <c r="F13" i="8" s="1"/>
  <c r="D25" i="8"/>
  <c r="F25" i="8" s="1"/>
  <c r="D43" i="8"/>
  <c r="F43" i="8" s="1"/>
  <c r="D47" i="8"/>
  <c r="F47" i="8" s="1"/>
  <c r="D21" i="8"/>
  <c r="F21" i="8" s="1"/>
  <c r="D45" i="8"/>
  <c r="F45" i="8" s="1"/>
  <c r="D14" i="8"/>
  <c r="F14" i="8" s="1"/>
  <c r="D18" i="8"/>
  <c r="F18" i="8" s="1"/>
  <c r="D22" i="8"/>
  <c r="F22" i="8" s="1"/>
  <c r="D26" i="8"/>
  <c r="F26" i="8" s="1"/>
  <c r="D30" i="8"/>
  <c r="F30" i="8" s="1"/>
  <c r="D16" i="8"/>
  <c r="F16" i="8" s="1"/>
  <c r="D24" i="8"/>
  <c r="F24" i="8" s="1"/>
  <c r="D17" i="8"/>
  <c r="F17" i="8" s="1"/>
  <c r="D29" i="8"/>
  <c r="F29" i="8" s="1"/>
  <c r="E44" i="8"/>
  <c r="E13" i="8"/>
  <c r="E17" i="8"/>
  <c r="E21" i="8"/>
  <c r="E25" i="8"/>
  <c r="E29" i="8"/>
  <c r="E14" i="8"/>
  <c r="E30" i="8"/>
  <c r="E42" i="8"/>
  <c r="E19" i="8"/>
  <c r="E27" i="8"/>
  <c r="E45" i="8"/>
  <c r="E22" i="8"/>
  <c r="E26" i="8"/>
  <c r="E43" i="8"/>
  <c r="E47" i="8"/>
  <c r="E16" i="8"/>
  <c r="E20" i="8"/>
  <c r="E24" i="8"/>
  <c r="E28" i="8"/>
  <c r="E18" i="8"/>
  <c r="E46" i="8"/>
  <c r="E15" i="8"/>
  <c r="E23" i="8"/>
  <c r="E31" i="8"/>
  <c r="D53" i="8"/>
  <c r="F53" i="8" s="1"/>
  <c r="E53" i="8"/>
  <c r="E52" i="8"/>
  <c r="D52" i="8"/>
  <c r="F52" i="8" s="1"/>
  <c r="E12" i="8"/>
  <c r="H22" i="7"/>
  <c r="C12" i="11"/>
  <c r="M16" i="11" s="1"/>
  <c r="D12" i="8"/>
  <c r="F12" i="8" s="1"/>
  <c r="D40" i="8"/>
  <c r="D48" i="8"/>
  <c r="D39" i="8"/>
  <c r="D37" i="8"/>
  <c r="G168" i="1"/>
  <c r="C168" i="1" s="1"/>
  <c r="D34" i="8"/>
  <c r="D33" i="8"/>
  <c r="D11" i="8"/>
  <c r="D41" i="8"/>
  <c r="D49" i="8"/>
  <c r="D51" i="8"/>
  <c r="D32" i="8"/>
  <c r="D38" i="8"/>
  <c r="D35" i="8"/>
  <c r="D36" i="8"/>
  <c r="D50" i="8"/>
  <c r="P179" i="1"/>
  <c r="C169" i="1"/>
  <c r="C35" i="7"/>
  <c r="G20" i="7"/>
  <c r="G25" i="7" s="1"/>
  <c r="G29" i="7" s="1"/>
  <c r="L4" i="11"/>
  <c r="L38" i="11"/>
  <c r="L34" i="11"/>
  <c r="L37" i="11"/>
  <c r="L32" i="11"/>
  <c r="L7" i="11"/>
  <c r="L24" i="11"/>
  <c r="L17" i="11"/>
  <c r="L11" i="11"/>
  <c r="L22" i="11"/>
  <c r="L6" i="11"/>
  <c r="L3" i="11"/>
  <c r="L20" i="11"/>
  <c r="L13" i="11"/>
  <c r="L43" i="11"/>
  <c r="L31" i="11"/>
  <c r="L30" i="11"/>
  <c r="L23" i="11"/>
  <c r="L40" i="11"/>
  <c r="L33" i="11"/>
  <c r="L27" i="11"/>
  <c r="L21" i="11"/>
  <c r="L25" i="11"/>
  <c r="L19" i="11"/>
  <c r="L36" i="11"/>
  <c r="L29" i="11"/>
  <c r="L44" i="11"/>
  <c r="L47" i="11"/>
  <c r="L9" i="11"/>
  <c r="L39" i="11"/>
  <c r="L14" i="11"/>
  <c r="L2" i="11"/>
  <c r="L12" i="11"/>
  <c r="L18" i="11"/>
  <c r="L26" i="11"/>
  <c r="L35" i="11"/>
  <c r="L10" i="11"/>
  <c r="L45" i="11"/>
  <c r="L5" i="11"/>
  <c r="L16" i="11"/>
  <c r="L41" i="11"/>
  <c r="L8" i="11"/>
  <c r="L46" i="11"/>
  <c r="L42" i="11"/>
  <c r="L28" i="11"/>
  <c r="L15" i="11"/>
  <c r="G21" i="7"/>
  <c r="G24" i="7" s="1"/>
  <c r="G27" i="7" s="1"/>
  <c r="H6" i="11"/>
  <c r="H10" i="11"/>
  <c r="H14" i="11"/>
  <c r="H18" i="11"/>
  <c r="H22" i="11"/>
  <c r="H26" i="11"/>
  <c r="H30" i="11"/>
  <c r="H34" i="11"/>
  <c r="H38" i="11"/>
  <c r="H42" i="11"/>
  <c r="H46" i="11"/>
  <c r="H50" i="11"/>
  <c r="H54" i="11"/>
  <c r="H58" i="11"/>
  <c r="H62" i="11"/>
  <c r="H66" i="11"/>
  <c r="H70" i="11"/>
  <c r="H74" i="11"/>
  <c r="H78" i="11"/>
  <c r="H82" i="11"/>
  <c r="H86" i="11"/>
  <c r="H90" i="11"/>
  <c r="H94" i="11"/>
  <c r="H98" i="11"/>
  <c r="H102" i="11"/>
  <c r="H3" i="11"/>
  <c r="H7" i="11"/>
  <c r="H11" i="11"/>
  <c r="H15" i="11"/>
  <c r="H19" i="11"/>
  <c r="H23" i="11"/>
  <c r="H27" i="11"/>
  <c r="H31" i="11"/>
  <c r="H35" i="11"/>
  <c r="H39" i="11"/>
  <c r="H43" i="11"/>
  <c r="H47" i="11"/>
  <c r="H51" i="11"/>
  <c r="H55" i="11"/>
  <c r="H59" i="11"/>
  <c r="H63" i="11"/>
  <c r="H67" i="11"/>
  <c r="H71" i="11"/>
  <c r="H75" i="11"/>
  <c r="H79" i="11"/>
  <c r="H83" i="11"/>
  <c r="H87" i="11"/>
  <c r="H91" i="11"/>
  <c r="H95" i="11"/>
  <c r="H99" i="11"/>
  <c r="H2" i="11"/>
  <c r="H9" i="11"/>
  <c r="H17" i="11"/>
  <c r="H25" i="11"/>
  <c r="H33" i="11"/>
  <c r="H41" i="11"/>
  <c r="H49" i="11"/>
  <c r="H57" i="11"/>
  <c r="H65" i="11"/>
  <c r="H73" i="11"/>
  <c r="H81" i="11"/>
  <c r="H89" i="11"/>
  <c r="H97" i="11"/>
  <c r="H4" i="11"/>
  <c r="H8" i="11"/>
  <c r="H12" i="11"/>
  <c r="H16" i="11"/>
  <c r="H20" i="11"/>
  <c r="H24" i="11"/>
  <c r="H28" i="11"/>
  <c r="H32" i="11"/>
  <c r="H36" i="11"/>
  <c r="H40" i="11"/>
  <c r="H44" i="11"/>
  <c r="H48" i="11"/>
  <c r="H52" i="11"/>
  <c r="H56" i="11"/>
  <c r="H60" i="11"/>
  <c r="H64" i="11"/>
  <c r="H68" i="11"/>
  <c r="H72" i="11"/>
  <c r="H76" i="11"/>
  <c r="H80" i="11"/>
  <c r="H84" i="11"/>
  <c r="H88" i="11"/>
  <c r="H92" i="11"/>
  <c r="H96" i="11"/>
  <c r="H100" i="11"/>
  <c r="H5" i="11"/>
  <c r="H13" i="11"/>
  <c r="H21" i="11"/>
  <c r="H29" i="11"/>
  <c r="H37" i="11"/>
  <c r="H45" i="11"/>
  <c r="H53" i="11"/>
  <c r="H61" i="11"/>
  <c r="H69" i="11"/>
  <c r="H77" i="11"/>
  <c r="H85" i="11"/>
  <c r="H93" i="11"/>
  <c r="H101" i="11"/>
  <c r="C11" i="11"/>
  <c r="I80" i="11" s="1"/>
  <c r="I117" i="1"/>
  <c r="I116" i="1"/>
  <c r="G160" i="1"/>
  <c r="E36" i="8"/>
  <c r="C166" i="1"/>
  <c r="P177" i="1" s="1"/>
  <c r="E40" i="8"/>
  <c r="E34" i="8"/>
  <c r="E38" i="8"/>
  <c r="E50" i="8"/>
  <c r="E33" i="8"/>
  <c r="E48" i="8"/>
  <c r="E37" i="8"/>
  <c r="E49" i="8"/>
  <c r="E11" i="8"/>
  <c r="E41" i="8"/>
  <c r="E32" i="8"/>
  <c r="E51" i="8"/>
  <c r="E35" i="8"/>
  <c r="E39" i="8"/>
  <c r="G163" i="1"/>
  <c r="G161" i="1"/>
  <c r="G162" i="1"/>
  <c r="B13" i="11"/>
  <c r="B14" i="11"/>
  <c r="H30" i="7"/>
  <c r="C42" i="7" s="1"/>
  <c r="F40" i="8" l="1"/>
  <c r="H40" i="8" s="1"/>
  <c r="L177" i="1"/>
  <c r="Q56" i="8"/>
  <c r="K177" i="1"/>
  <c r="M177" i="1"/>
  <c r="C13" i="11"/>
  <c r="I66" i="11"/>
  <c r="F38" i="8"/>
  <c r="G38" i="8" s="1"/>
  <c r="H19" i="8"/>
  <c r="G19" i="8"/>
  <c r="L19" i="8"/>
  <c r="G26" i="8"/>
  <c r="H26" i="8"/>
  <c r="L26" i="8"/>
  <c r="G20" i="8"/>
  <c r="H20" i="8"/>
  <c r="L20" i="8"/>
  <c r="G24" i="8"/>
  <c r="H24" i="8"/>
  <c r="L24" i="8"/>
  <c r="G22" i="8"/>
  <c r="H22" i="8"/>
  <c r="L22" i="8"/>
  <c r="G21" i="8"/>
  <c r="H21" i="8"/>
  <c r="L21" i="8"/>
  <c r="G13" i="8"/>
  <c r="H13" i="8"/>
  <c r="L13" i="8"/>
  <c r="H31" i="8"/>
  <c r="G31" i="8"/>
  <c r="L31" i="8"/>
  <c r="H15" i="8"/>
  <c r="G15" i="8"/>
  <c r="L15" i="8"/>
  <c r="G45" i="8"/>
  <c r="H45" i="8"/>
  <c r="L45" i="8"/>
  <c r="F49" i="8"/>
  <c r="G49" i="8" s="1"/>
  <c r="G16" i="8"/>
  <c r="H16" i="8"/>
  <c r="L16" i="8"/>
  <c r="H18" i="8"/>
  <c r="G18" i="8"/>
  <c r="L18" i="8"/>
  <c r="H47" i="8"/>
  <c r="G47" i="8"/>
  <c r="L47" i="8"/>
  <c r="G44" i="8"/>
  <c r="H44" i="8"/>
  <c r="L44" i="8"/>
  <c r="H27" i="8"/>
  <c r="G27" i="8"/>
  <c r="L27" i="8"/>
  <c r="H46" i="8"/>
  <c r="G46" i="8"/>
  <c r="L46" i="8"/>
  <c r="H17" i="8"/>
  <c r="G17" i="8"/>
  <c r="L17" i="8"/>
  <c r="G25" i="8"/>
  <c r="H25" i="8"/>
  <c r="L25" i="8"/>
  <c r="G29" i="8"/>
  <c r="H29" i="8"/>
  <c r="L29" i="8"/>
  <c r="G30" i="8"/>
  <c r="H30" i="8"/>
  <c r="L30" i="8"/>
  <c r="G14" i="8"/>
  <c r="H14" i="8"/>
  <c r="L14" i="8"/>
  <c r="H43" i="8"/>
  <c r="G43" i="8"/>
  <c r="L43" i="8"/>
  <c r="G28" i="8"/>
  <c r="H28" i="8"/>
  <c r="L28" i="8"/>
  <c r="H23" i="8"/>
  <c r="G23" i="8"/>
  <c r="L23" i="8"/>
  <c r="H42" i="8"/>
  <c r="G42" i="8"/>
  <c r="L42" i="8"/>
  <c r="I83" i="11"/>
  <c r="I67" i="11"/>
  <c r="I19" i="11"/>
  <c r="I94" i="11"/>
  <c r="I38" i="11"/>
  <c r="I52" i="11"/>
  <c r="I31" i="11"/>
  <c r="I48" i="11"/>
  <c r="I85" i="11"/>
  <c r="I81" i="11"/>
  <c r="I26" i="11"/>
  <c r="I77" i="11"/>
  <c r="I29" i="11"/>
  <c r="I37" i="11"/>
  <c r="I27" i="11"/>
  <c r="I32" i="11"/>
  <c r="I33" i="11"/>
  <c r="I70" i="11"/>
  <c r="I74" i="11"/>
  <c r="I73" i="11"/>
  <c r="M14" i="11"/>
  <c r="M13" i="11"/>
  <c r="M12" i="11"/>
  <c r="M11" i="11"/>
  <c r="L53" i="8"/>
  <c r="N53" i="8" s="1"/>
  <c r="G53" i="8"/>
  <c r="H53" i="8"/>
  <c r="G52" i="8"/>
  <c r="H52" i="8"/>
  <c r="L52" i="8"/>
  <c r="I14" i="11"/>
  <c r="H21" i="7"/>
  <c r="H24" i="7" s="1"/>
  <c r="H27" i="7" s="1"/>
  <c r="I15" i="11"/>
  <c r="M10" i="11"/>
  <c r="M8" i="11"/>
  <c r="C14" i="11"/>
  <c r="C15" i="11" s="1"/>
  <c r="C39" i="7" s="1"/>
  <c r="I16" i="11"/>
  <c r="I4" i="11"/>
  <c r="M3" i="11"/>
  <c r="M6" i="11"/>
  <c r="M5" i="11"/>
  <c r="M4" i="11"/>
  <c r="M7" i="11"/>
  <c r="M9" i="11"/>
  <c r="I6" i="11"/>
  <c r="M15" i="11"/>
  <c r="M2" i="11"/>
  <c r="M17" i="11"/>
  <c r="I5" i="11"/>
  <c r="I39" i="11"/>
  <c r="I45" i="11"/>
  <c r="I82" i="11"/>
  <c r="I60" i="11"/>
  <c r="I90" i="11"/>
  <c r="I71" i="11"/>
  <c r="I51" i="11"/>
  <c r="I58" i="11"/>
  <c r="I79" i="11"/>
  <c r="I76" i="11"/>
  <c r="I50" i="11"/>
  <c r="I89" i="11"/>
  <c r="I101" i="11"/>
  <c r="I54" i="11"/>
  <c r="I61" i="11"/>
  <c r="I55" i="11"/>
  <c r="I64" i="11"/>
  <c r="I49" i="11"/>
  <c r="I40" i="11"/>
  <c r="I30" i="11"/>
  <c r="I13" i="11"/>
  <c r="I72" i="11"/>
  <c r="I86" i="11"/>
  <c r="I69" i="11"/>
  <c r="I41" i="11"/>
  <c r="I53" i="11"/>
  <c r="I36" i="11"/>
  <c r="I42" i="11"/>
  <c r="I95" i="11"/>
  <c r="I47" i="11"/>
  <c r="I34" i="11"/>
  <c r="I59" i="11"/>
  <c r="I98" i="11"/>
  <c r="I23" i="11"/>
  <c r="I62" i="11"/>
  <c r="I92" i="11"/>
  <c r="I100" i="11"/>
  <c r="I65" i="11"/>
  <c r="F33" i="8"/>
  <c r="L33" i="8" s="1"/>
  <c r="N33" i="8" s="1"/>
  <c r="I18" i="11"/>
  <c r="I9" i="11"/>
  <c r="I8" i="11"/>
  <c r="I3" i="11"/>
  <c r="I12" i="11"/>
  <c r="I17" i="11"/>
  <c r="I56" i="11"/>
  <c r="I63" i="11"/>
  <c r="I24" i="11"/>
  <c r="I21" i="11"/>
  <c r="I11" i="11"/>
  <c r="I2" i="11"/>
  <c r="I20" i="11"/>
  <c r="I7" i="11"/>
  <c r="I22" i="11"/>
  <c r="I57" i="11"/>
  <c r="I44" i="11"/>
  <c r="I43" i="11"/>
  <c r="I102" i="11"/>
  <c r="I97" i="11"/>
  <c r="I99" i="11"/>
  <c r="I84" i="11"/>
  <c r="I28" i="11"/>
  <c r="I88" i="11"/>
  <c r="I10" i="11"/>
  <c r="I75" i="11"/>
  <c r="I35" i="11"/>
  <c r="I78" i="11"/>
  <c r="I87" i="11"/>
  <c r="I46" i="11"/>
  <c r="I93" i="11"/>
  <c r="I25" i="11"/>
  <c r="I96" i="11"/>
  <c r="I68" i="11"/>
  <c r="I91" i="11"/>
  <c r="F39" i="8"/>
  <c r="L39" i="8" s="1"/>
  <c r="N39" i="8" s="1"/>
  <c r="F36" i="8"/>
  <c r="G36" i="8" s="1"/>
  <c r="F34" i="8"/>
  <c r="G34" i="8" s="1"/>
  <c r="F50" i="8"/>
  <c r="G50" i="8" s="1"/>
  <c r="F32" i="8"/>
  <c r="L32" i="8" s="1"/>
  <c r="N32" i="8" s="1"/>
  <c r="G28" i="7"/>
  <c r="C69" i="11" s="1"/>
  <c r="F51" i="8"/>
  <c r="H51" i="8" s="1"/>
  <c r="F41" i="8"/>
  <c r="L41" i="8" s="1"/>
  <c r="N41" i="8" s="1"/>
  <c r="F48" i="8"/>
  <c r="G48" i="8" s="1"/>
  <c r="L12" i="8"/>
  <c r="N12" i="8" s="1"/>
  <c r="H12" i="8"/>
  <c r="G12" i="8"/>
  <c r="F35" i="8"/>
  <c r="H35" i="8" s="1"/>
  <c r="F37" i="8"/>
  <c r="H37" i="8" s="1"/>
  <c r="F11" i="8"/>
  <c r="G11" i="8" s="1"/>
  <c r="L38" i="8"/>
  <c r="M38" i="8" s="1"/>
  <c r="G40" i="8"/>
  <c r="L40" i="8"/>
  <c r="M40" i="8" s="1"/>
  <c r="B15" i="11"/>
  <c r="C34" i="7" s="1"/>
  <c r="G30" i="7"/>
  <c r="C37" i="7" s="1"/>
  <c r="H38" i="8" l="1"/>
  <c r="S4" i="8"/>
  <c r="T4" i="8" s="1"/>
  <c r="L4" i="8" s="1"/>
  <c r="G182" i="1" s="1"/>
  <c r="U4" i="8"/>
  <c r="V4" i="8" s="1"/>
  <c r="O4" i="8" s="1"/>
  <c r="I182" i="1" s="1"/>
  <c r="L49" i="8"/>
  <c r="N49" i="8" s="1"/>
  <c r="H49" i="8"/>
  <c r="N23" i="8"/>
  <c r="M23" i="8"/>
  <c r="N30" i="8"/>
  <c r="M30" i="8"/>
  <c r="M18" i="8"/>
  <c r="N18" i="8"/>
  <c r="M13" i="8"/>
  <c r="N13" i="8"/>
  <c r="N42" i="8"/>
  <c r="M42" i="8"/>
  <c r="M14" i="8"/>
  <c r="N14" i="8"/>
  <c r="M17" i="8"/>
  <c r="N17" i="8"/>
  <c r="M47" i="8"/>
  <c r="N47" i="8"/>
  <c r="N31" i="8"/>
  <c r="M31" i="8"/>
  <c r="M24" i="8"/>
  <c r="N24" i="8"/>
  <c r="N46" i="8"/>
  <c r="M46" i="8"/>
  <c r="M43" i="8"/>
  <c r="N43" i="8"/>
  <c r="N25" i="8"/>
  <c r="M25" i="8"/>
  <c r="N44" i="8"/>
  <c r="M44" i="8"/>
  <c r="N15" i="8"/>
  <c r="M15" i="8"/>
  <c r="N22" i="8"/>
  <c r="M22" i="8"/>
  <c r="N19" i="8"/>
  <c r="M19" i="8"/>
  <c r="N28" i="8"/>
  <c r="M28" i="8"/>
  <c r="M29" i="8"/>
  <c r="N29" i="8"/>
  <c r="M27" i="8"/>
  <c r="N27" i="8"/>
  <c r="N16" i="8"/>
  <c r="M16" i="8"/>
  <c r="M45" i="8"/>
  <c r="N45" i="8"/>
  <c r="M21" i="8"/>
  <c r="N21" i="8"/>
  <c r="N26" i="8"/>
  <c r="M26" i="8"/>
  <c r="M20" i="8"/>
  <c r="N20" i="8"/>
  <c r="O40" i="8"/>
  <c r="O38" i="8"/>
  <c r="H32" i="8"/>
  <c r="H36" i="8"/>
  <c r="M53" i="8"/>
  <c r="O53" i="8" s="1"/>
  <c r="H28" i="7"/>
  <c r="C41" i="7" s="1"/>
  <c r="C43" i="7" s="1"/>
  <c r="H33" i="8"/>
  <c r="N52" i="8"/>
  <c r="M52" i="8"/>
  <c r="O52" i="8" s="1"/>
  <c r="H39" i="8"/>
  <c r="G39" i="8"/>
  <c r="G33" i="8"/>
  <c r="H34" i="8"/>
  <c r="M33" i="8"/>
  <c r="M39" i="8"/>
  <c r="L36" i="8"/>
  <c r="N36" i="8" s="1"/>
  <c r="G32" i="8"/>
  <c r="L51" i="8"/>
  <c r="M51" i="8" s="1"/>
  <c r="L34" i="8"/>
  <c r="M34" i="8" s="1"/>
  <c r="L50" i="8"/>
  <c r="N50" i="8" s="1"/>
  <c r="H11" i="8"/>
  <c r="M41" i="8"/>
  <c r="L11" i="8"/>
  <c r="M11" i="8" s="1"/>
  <c r="O11" i="8" s="1"/>
  <c r="G41" i="8"/>
  <c r="H50" i="8"/>
  <c r="H41" i="8"/>
  <c r="M32" i="8"/>
  <c r="L48" i="8"/>
  <c r="M48" i="8" s="1"/>
  <c r="H48" i="8"/>
  <c r="C36" i="7"/>
  <c r="C38" i="7" s="1"/>
  <c r="M12" i="8"/>
  <c r="O12" i="8" s="1"/>
  <c r="G37" i="8"/>
  <c r="G51" i="8"/>
  <c r="G35" i="8"/>
  <c r="L37" i="8"/>
  <c r="N37" i="8" s="1"/>
  <c r="L35" i="8"/>
  <c r="N35" i="8" s="1"/>
  <c r="N38" i="8"/>
  <c r="P38" i="8" s="1"/>
  <c r="N40" i="8"/>
  <c r="P40" i="8" s="1"/>
  <c r="M49" i="8" l="1"/>
  <c r="O49" i="8" s="1"/>
  <c r="P22" i="8"/>
  <c r="O22" i="8"/>
  <c r="O45" i="8"/>
  <c r="P45" i="8"/>
  <c r="O27" i="8"/>
  <c r="P27" i="8"/>
  <c r="O43" i="8"/>
  <c r="P43" i="8"/>
  <c r="O24" i="8"/>
  <c r="P24" i="8"/>
  <c r="P47" i="8"/>
  <c r="O47" i="8"/>
  <c r="O14" i="8"/>
  <c r="P14" i="8"/>
  <c r="O13" i="8"/>
  <c r="P13" i="8"/>
  <c r="O44" i="8"/>
  <c r="P44" i="8"/>
  <c r="O16" i="8"/>
  <c r="P16" i="8"/>
  <c r="O19" i="8"/>
  <c r="P19" i="8"/>
  <c r="P15" i="8"/>
  <c r="O15" i="8"/>
  <c r="O25" i="8"/>
  <c r="P25" i="8"/>
  <c r="O46" i="8"/>
  <c r="P46" i="8"/>
  <c r="P31" i="8"/>
  <c r="O31" i="8"/>
  <c r="P42" i="8"/>
  <c r="O42" i="8"/>
  <c r="O23" i="8"/>
  <c r="P23" i="8"/>
  <c r="O26" i="8"/>
  <c r="P26" i="8"/>
  <c r="P28" i="8"/>
  <c r="O28" i="8"/>
  <c r="O30" i="8"/>
  <c r="P30" i="8"/>
  <c r="P20" i="8"/>
  <c r="O20" i="8"/>
  <c r="O21" i="8"/>
  <c r="P21" i="8"/>
  <c r="O29" i="8"/>
  <c r="P29" i="8"/>
  <c r="P17" i="8"/>
  <c r="O17" i="8"/>
  <c r="P18" i="8"/>
  <c r="O18" i="8"/>
  <c r="O48" i="8"/>
  <c r="O32" i="8"/>
  <c r="P32" i="8"/>
  <c r="O34" i="8"/>
  <c r="O39" i="8"/>
  <c r="P39" i="8"/>
  <c r="O41" i="8"/>
  <c r="P41" i="8"/>
  <c r="O51" i="8"/>
  <c r="O33" i="8"/>
  <c r="P33" i="8"/>
  <c r="N51" i="8"/>
  <c r="P51" i="8" s="1"/>
  <c r="N34" i="8"/>
  <c r="P34" i="8" s="1"/>
  <c r="M36" i="8"/>
  <c r="M50" i="8"/>
  <c r="M35" i="8"/>
  <c r="N11" i="8"/>
  <c r="P11" i="8" s="1"/>
  <c r="N48" i="8"/>
  <c r="P48" i="8" s="1"/>
  <c r="M37" i="8"/>
  <c r="P12" i="8"/>
  <c r="C46" i="7"/>
  <c r="P49" i="8" l="1"/>
  <c r="O36" i="8"/>
  <c r="P36" i="8"/>
  <c r="O35" i="8"/>
  <c r="P35" i="8"/>
  <c r="O37" i="8"/>
  <c r="P37" i="8"/>
  <c r="O50" i="8"/>
  <c r="P50" i="8"/>
  <c r="C130" i="1"/>
  <c r="C131" i="1" s="1"/>
  <c r="I3" i="8" l="1"/>
  <c r="C183" i="1" s="1"/>
  <c r="I2" i="8"/>
  <c r="C182" i="1" s="1"/>
  <c r="G181" i="1" s="1"/>
</calcChain>
</file>

<file path=xl/comments1.xml><?xml version="1.0" encoding="utf-8"?>
<comments xmlns="http://schemas.openxmlformats.org/spreadsheetml/2006/main">
  <authors>
    <author>Jintae Kim</author>
    <author>Walter Chiu</author>
    <author>JooHoon Kim</author>
  </authors>
  <commentList>
    <comment ref="C12" authorId="0" shapeId="0">
      <text>
        <r>
          <rPr>
            <sz val="9"/>
            <color indexed="81"/>
            <rFont val="맑은 고딕"/>
            <family val="2"/>
            <scheme val="minor"/>
          </rPr>
          <t>Brown-in &amp; OVP voltage level are automatically fixed by setting up the brown-out voltage.</t>
        </r>
      </text>
    </comment>
    <comment ref="B22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Over power level means one just before when over-load protection is triggered.
Set up typically 1.3~1.5 times to Po considering over power by load transient.  </t>
        </r>
      </text>
    </comment>
    <comment ref="C27" authorId="1" shapeId="0">
      <text>
        <r>
          <rPr>
            <sz val="9"/>
            <color indexed="81"/>
            <rFont val="맑은 고딕"/>
            <family val="2"/>
            <scheme val="minor"/>
          </rPr>
          <t>1uF/W for 230Vac Input
2~3uF/W for 110Vac &amp; Universal input.</t>
        </r>
      </text>
    </comment>
    <comment ref="C34" authorId="1" shapeId="0">
      <text>
        <r>
          <rPr>
            <sz val="9"/>
            <color indexed="81"/>
            <rFont val="맑은 고딕"/>
            <family val="2"/>
            <scheme val="minor"/>
          </rPr>
          <t>Recommended KRF:
1) Universial / only 110Vac: 0.4~1
2) Only 230Vac: 0.6~1
3) if need only DCM: 1</t>
        </r>
      </text>
    </comment>
    <comment ref="C35" authorId="1" shapeId="0">
      <text>
        <r>
          <rPr>
            <sz val="9"/>
            <color indexed="81"/>
            <rFont val="맑은 고딕"/>
            <family val="2"/>
            <scheme val="minor"/>
          </rPr>
          <t>This value is estimated duty ratio in only CCM. 
To avoid sub-harmonic oscillation, less than 0.5 is recommended</t>
        </r>
      </text>
    </comment>
    <comment ref="C36" authorId="0" shapeId="0">
      <text>
        <r>
          <rPr>
            <sz val="9"/>
            <color indexed="81"/>
            <rFont val="맑은 고딕"/>
            <family val="2"/>
            <scheme val="minor"/>
          </rPr>
          <t>If selecting only DCM (K</t>
        </r>
        <r>
          <rPr>
            <vertAlign val="subscript"/>
            <sz val="9"/>
            <color indexed="81"/>
            <rFont val="맑은 고딕"/>
            <family val="2"/>
            <scheme val="minor"/>
          </rPr>
          <t>RF</t>
        </r>
        <r>
          <rPr>
            <sz val="9"/>
            <color indexed="81"/>
            <rFont val="맑은 고딕"/>
            <family val="2"/>
            <scheme val="minor"/>
          </rPr>
          <t>&lt;1), choose desired max. duty ratio ( recommend less than 0.5)</t>
        </r>
      </text>
    </comment>
    <comment ref="C43" authorId="1" shapeId="0">
      <text>
        <r>
          <rPr>
            <sz val="9"/>
            <color indexed="81"/>
            <rFont val="맑은 고딕"/>
            <family val="2"/>
            <scheme val="minor"/>
          </rPr>
          <t>Not reflect voltage spike caused by a leakage inductance of the main transformer</t>
        </r>
      </text>
    </comment>
    <comment ref="C76" authorId="0" shapeId="0">
      <text>
        <r>
          <rPr>
            <sz val="9"/>
            <color indexed="81"/>
            <rFont val="맑은 고딕"/>
            <family val="2"/>
            <scheme val="minor"/>
          </rPr>
          <t>To change the value, go back to '1.Define electrical spec.' section.</t>
        </r>
      </text>
    </comment>
    <comment ref="C100" authorId="0" shapeId="0">
      <text>
        <r>
          <rPr>
            <sz val="9"/>
            <color indexed="81"/>
            <rFont val="Calibri"/>
            <family val="2"/>
          </rPr>
          <t>Recommended max. flux usage is 0.3~0.35</t>
        </r>
      </text>
    </comment>
    <comment ref="E106" authorId="0" shapeId="0">
      <text>
        <r>
          <rPr>
            <sz val="9"/>
            <color indexed="81"/>
            <rFont val="맑은 고딕"/>
            <family val="2"/>
            <scheme val="minor"/>
          </rPr>
          <t>VF : Forward voltage drop of a rectifier</t>
        </r>
      </text>
    </comment>
    <comment ref="C114" authorId="0" shapeId="0">
      <text>
        <r>
          <rPr>
            <sz val="9"/>
            <color indexed="81"/>
            <rFont val="맑은 고딕"/>
            <family val="2"/>
            <scheme val="minor"/>
          </rPr>
          <t>Recommend below current density 4~6 A/mm^2 typically. 
Set diameter and the number of strands of a wire considering the current density</t>
        </r>
      </text>
    </comment>
    <comment ref="C122" authorId="1" shapeId="0">
      <text>
        <r>
          <rPr>
            <sz val="9"/>
            <color indexed="81"/>
            <rFont val="맑은 고딕"/>
            <family val="2"/>
            <scheme val="minor"/>
          </rPr>
          <t>Fill factor of winding, 0.2~0.25 for single output, 0.15~0.2 for multiple output.</t>
        </r>
      </text>
    </comment>
    <comment ref="C127" authorId="1" shapeId="0">
      <text>
        <r>
          <rPr>
            <sz val="9"/>
            <color indexed="81"/>
            <rFont val="맑은 고딕"/>
            <family val="2"/>
            <scheme val="minor"/>
          </rPr>
          <t>Measure the primary winding while making all of other windings short</t>
        </r>
      </text>
    </comment>
    <comment ref="C128" authorId="0" shapeId="0">
      <text>
        <r>
          <rPr>
            <sz val="9"/>
            <color indexed="81"/>
            <rFont val="Calibri"/>
            <family val="2"/>
          </rPr>
          <t>Proper VSN: 1.5~2 times to VRO</t>
        </r>
      </text>
    </comment>
    <comment ref="C129" authorId="2" shapeId="0">
      <text>
        <r>
          <rPr>
            <sz val="9"/>
            <color indexed="81"/>
            <rFont val="맑은 고딕"/>
            <family val="2"/>
            <scheme val="minor"/>
          </rPr>
          <t>Generally use from 20% to 30%</t>
        </r>
      </text>
    </comment>
    <comment ref="C152" authorId="1" shapeId="0">
      <text>
        <r>
          <rPr>
            <sz val="9"/>
            <color indexed="81"/>
            <rFont val="맑은 고딕"/>
            <family val="2"/>
            <scheme val="minor"/>
          </rPr>
          <t>Input a measured value. 
If not using RC snubber, skip this section.</t>
        </r>
      </text>
    </comment>
    <comment ref="E152" authorId="1" shapeId="0">
      <text>
        <r>
          <rPr>
            <sz val="9"/>
            <color indexed="81"/>
            <rFont val="맑은 고딕"/>
            <family val="2"/>
            <scheme val="minor"/>
          </rPr>
          <t>Make all windings short except a winding to be meausred and measure leakage inductance value.</t>
        </r>
      </text>
    </comment>
    <comment ref="C160" authorId="1" shapeId="0">
      <text>
        <r>
          <rPr>
            <sz val="9"/>
            <color indexed="81"/>
            <rFont val="맑은 고딕"/>
            <family val="2"/>
            <scheme val="minor"/>
          </rPr>
          <t>Choose capacitance of 100uF / 0.1A. Adjust it considering ripple voltage depending on an ESR &amp; output current.</t>
        </r>
      </text>
    </comment>
    <comment ref="C170" authorId="1" shapeId="0">
      <text>
        <r>
          <rPr>
            <sz val="9"/>
            <color indexed="81"/>
            <rFont val="맑은 고딕"/>
            <family val="2"/>
            <scheme val="minor"/>
          </rPr>
          <t xml:space="preserve">Typically it should be that fc &lt; 3kHz or fc &lt; frz /3  
or fc &lt; flc/3 if employing LC filter.
*frz: RHP zero frequency,
*flc:external LC filter's coner frequency at the output terminal) </t>
        </r>
      </text>
    </comment>
    <comment ref="C175" authorId="0" shapeId="0">
      <text>
        <r>
          <rPr>
            <sz val="9"/>
            <color indexed="81"/>
            <rFont val="맑은 고딕"/>
            <family val="2"/>
            <scheme val="minor"/>
          </rPr>
          <t>Adjust these parameters considering a gain &amp; phase margin of the feedback loop</t>
        </r>
      </text>
    </comment>
    <comment ref="E179" authorId="0" shapeId="0">
      <text>
        <r>
          <rPr>
            <sz val="9"/>
            <color indexed="81"/>
            <rFont val="맑은 고딕"/>
            <family val="2"/>
            <scheme val="minor"/>
          </rPr>
          <t xml:space="preserve">This is only for reference. 
This calculation doesn't take account of parasitic capacitance of an opto-coupler &amp; inductance of an output filte
</t>
        </r>
      </text>
    </comment>
  </commentList>
</comments>
</file>

<file path=xl/comments2.xml><?xml version="1.0" encoding="utf-8"?>
<comments xmlns="http://schemas.openxmlformats.org/spreadsheetml/2006/main">
  <authors>
    <author>Jintae Kim</author>
  </authors>
  <commentList>
    <comment ref="K5" authorId="0" shapeId="0">
      <text>
        <r>
          <rPr>
            <b/>
            <sz val="9"/>
            <color indexed="81"/>
            <rFont val="Tahoma"/>
            <charset val="1"/>
          </rPr>
          <t>Jintae Kim:</t>
        </r>
        <r>
          <rPr>
            <sz val="9"/>
            <color indexed="81"/>
            <rFont val="Tahoma"/>
            <charset val="1"/>
          </rPr>
          <t xml:space="preserve">
R1 range is considered for power consumption of the voltage sensing resistors</t>
        </r>
      </text>
    </comment>
  </commentList>
</comments>
</file>

<file path=xl/comments3.xml><?xml version="1.0" encoding="utf-8"?>
<comments xmlns="http://schemas.openxmlformats.org/spreadsheetml/2006/main">
  <authors>
    <author>hangseok</author>
  </authors>
  <commentList>
    <comment ref="C10" authorId="0" shapeId="0">
      <text>
        <r>
          <rPr>
            <b/>
            <sz val="9"/>
            <color indexed="81"/>
            <rFont val="굴림"/>
            <family val="2"/>
            <charset val="129"/>
          </rPr>
          <t xml:space="preserve">2-3uF per 1 watt </t>
        </r>
      </text>
    </comment>
  </commentList>
</comments>
</file>

<file path=xl/comments4.xml><?xml version="1.0" encoding="utf-8"?>
<comments xmlns="http://schemas.openxmlformats.org/spreadsheetml/2006/main">
  <authors>
    <author>hangseok</author>
  </authors>
  <commentList>
    <comment ref="B1" authorId="0" shapeId="0">
      <text>
        <r>
          <rPr>
            <b/>
            <sz val="9"/>
            <color indexed="81"/>
            <rFont val="굴림"/>
            <family val="2"/>
            <charset val="129"/>
          </rPr>
          <t xml:space="preserve">2-3uF per 1 watt </t>
        </r>
      </text>
    </comment>
  </commentList>
</comments>
</file>

<file path=xl/sharedStrings.xml><?xml version="1.0" encoding="utf-8"?>
<sst xmlns="http://schemas.openxmlformats.org/spreadsheetml/2006/main" count="604" uniqueCount="373">
  <si>
    <t>V</t>
    <phoneticPr fontId="1" type="noConversion"/>
  </si>
  <si>
    <t>Hz</t>
    <phoneticPr fontId="1" type="noConversion"/>
  </si>
  <si>
    <t>W</t>
    <phoneticPr fontId="1" type="noConversion"/>
  </si>
  <si>
    <t>%</t>
    <phoneticPr fontId="1" type="noConversion"/>
  </si>
  <si>
    <t>uH</t>
    <phoneticPr fontId="1" type="noConversion"/>
  </si>
  <si>
    <t>A</t>
    <phoneticPr fontId="1" type="noConversion"/>
  </si>
  <si>
    <t>T</t>
    <phoneticPr fontId="1" type="noConversion"/>
  </si>
  <si>
    <t>mm</t>
    <phoneticPr fontId="1" type="noConversion"/>
  </si>
  <si>
    <t>Diameter</t>
    <phoneticPr fontId="1" type="noConversion"/>
  </si>
  <si>
    <t>Parallel</t>
    <phoneticPr fontId="1" type="noConversion"/>
  </si>
  <si>
    <t>uF</t>
    <phoneticPr fontId="1" type="noConversion"/>
  </si>
  <si>
    <t>V.rms</t>
    <phoneticPr fontId="1" type="noConversion"/>
  </si>
  <si>
    <t>nF</t>
    <phoneticPr fontId="1" type="noConversion"/>
  </si>
  <si>
    <t xml:space="preserve">A </t>
    <phoneticPr fontId="1" type="noConversion"/>
  </si>
  <si>
    <t>kHz</t>
    <phoneticPr fontId="1" type="noConversion"/>
  </si>
  <si>
    <r>
      <t>Line frequency (f</t>
    </r>
    <r>
      <rPr>
        <vertAlign val="subscript"/>
        <sz val="11"/>
        <color indexed="12"/>
        <rFont val="Arial"/>
        <family val="2"/>
      </rPr>
      <t>L</t>
    </r>
    <r>
      <rPr>
        <sz val="11"/>
        <color indexed="12"/>
        <rFont val="Arial"/>
        <family val="2"/>
      </rPr>
      <t>)</t>
    </r>
    <phoneticPr fontId="1" type="noConversion"/>
  </si>
  <si>
    <r>
      <t>Estimated efficiency (E</t>
    </r>
    <r>
      <rPr>
        <vertAlign val="subscript"/>
        <sz val="11"/>
        <color indexed="12"/>
        <rFont val="Arial"/>
        <family val="2"/>
      </rPr>
      <t>ff</t>
    </r>
    <r>
      <rPr>
        <sz val="11"/>
        <color indexed="12"/>
        <rFont val="Arial"/>
        <family val="2"/>
      </rPr>
      <t>)</t>
    </r>
    <phoneticPr fontId="1" type="noConversion"/>
  </si>
  <si>
    <r>
      <t>DC link capacitor (C</t>
    </r>
    <r>
      <rPr>
        <vertAlign val="subscript"/>
        <sz val="11"/>
        <color indexed="12"/>
        <rFont val="Arial"/>
        <family val="2"/>
      </rPr>
      <t>DC</t>
    </r>
    <r>
      <rPr>
        <sz val="11"/>
        <color indexed="12"/>
        <rFont val="Arial"/>
        <family val="2"/>
      </rPr>
      <t>)</t>
    </r>
    <phoneticPr fontId="1" type="noConversion"/>
  </si>
  <si>
    <r>
      <t>Cross sectional area of core (A</t>
    </r>
    <r>
      <rPr>
        <vertAlign val="subscript"/>
        <sz val="11"/>
        <color indexed="12"/>
        <rFont val="Arial"/>
        <family val="2"/>
      </rPr>
      <t>e</t>
    </r>
    <r>
      <rPr>
        <sz val="11"/>
        <color indexed="12"/>
        <rFont val="Arial"/>
        <family val="2"/>
      </rPr>
      <t>)</t>
    </r>
    <phoneticPr fontId="1" type="noConversion"/>
  </si>
  <si>
    <t>Vcc diode</t>
    <phoneticPr fontId="1" type="noConversion"/>
  </si>
  <si>
    <t>2nd output diode</t>
    <phoneticPr fontId="1" type="noConversion"/>
  </si>
  <si>
    <t>3rd output diode</t>
    <phoneticPr fontId="1" type="noConversion"/>
  </si>
  <si>
    <t>4th output diode</t>
    <phoneticPr fontId="1" type="noConversion"/>
  </si>
  <si>
    <t>1st output capacitor</t>
    <phoneticPr fontId="1" type="noConversion"/>
  </si>
  <si>
    <t>2nd output capacitor</t>
    <phoneticPr fontId="1" type="noConversion"/>
  </si>
  <si>
    <t>3rd output capacitor</t>
    <phoneticPr fontId="1" type="noConversion"/>
  </si>
  <si>
    <t>4th output capacitor</t>
    <phoneticPr fontId="1" type="noConversion"/>
  </si>
  <si>
    <t>Control-to-output DC gain =</t>
    <phoneticPr fontId="1" type="noConversion"/>
  </si>
  <si>
    <r>
      <t>Voltage divider resistor (R</t>
    </r>
    <r>
      <rPr>
        <vertAlign val="subscript"/>
        <sz val="11"/>
        <color indexed="12"/>
        <rFont val="Arial"/>
        <family val="2"/>
      </rPr>
      <t>1</t>
    </r>
    <r>
      <rPr>
        <sz val="11"/>
        <color indexed="12"/>
        <rFont val="Arial"/>
        <family val="2"/>
      </rPr>
      <t>)</t>
    </r>
    <phoneticPr fontId="1" type="noConversion"/>
  </si>
  <si>
    <r>
      <t>Opto coupler diode resistor (R</t>
    </r>
    <r>
      <rPr>
        <vertAlign val="subscript"/>
        <sz val="11"/>
        <color indexed="12"/>
        <rFont val="Arial"/>
        <family val="2"/>
      </rPr>
      <t>D</t>
    </r>
    <r>
      <rPr>
        <sz val="11"/>
        <color indexed="12"/>
        <rFont val="Arial"/>
        <family val="2"/>
      </rPr>
      <t>)</t>
    </r>
    <phoneticPr fontId="1" type="noConversion"/>
  </si>
  <si>
    <r>
      <t>Feedback Capacitor (C</t>
    </r>
    <r>
      <rPr>
        <vertAlign val="subscript"/>
        <sz val="11"/>
        <color indexed="12"/>
        <rFont val="Arial"/>
        <family val="2"/>
      </rPr>
      <t>F</t>
    </r>
    <r>
      <rPr>
        <sz val="11"/>
        <color indexed="12"/>
        <rFont val="Arial"/>
        <family val="2"/>
      </rPr>
      <t>) =</t>
    </r>
    <phoneticPr fontId="1" type="noConversion"/>
  </si>
  <si>
    <r>
      <t>Feedback resistor (R</t>
    </r>
    <r>
      <rPr>
        <vertAlign val="subscript"/>
        <sz val="11"/>
        <color indexed="12"/>
        <rFont val="Arial"/>
        <family val="2"/>
      </rPr>
      <t>F</t>
    </r>
    <r>
      <rPr>
        <sz val="11"/>
        <color indexed="12"/>
        <rFont val="Arial"/>
        <family val="2"/>
      </rPr>
      <t>) =</t>
    </r>
    <phoneticPr fontId="1" type="noConversion"/>
  </si>
  <si>
    <r>
      <t>m</t>
    </r>
    <r>
      <rPr>
        <sz val="11"/>
        <color indexed="12"/>
        <rFont val="Symbol"/>
        <family val="1"/>
        <charset val="2"/>
      </rPr>
      <t>W</t>
    </r>
    <phoneticPr fontId="1" type="noConversion"/>
  </si>
  <si>
    <r>
      <t>Rated input power (P</t>
    </r>
    <r>
      <rPr>
        <b/>
        <vertAlign val="subscript"/>
        <sz val="11"/>
        <color indexed="60"/>
        <rFont val="Arial"/>
        <family val="2"/>
      </rPr>
      <t>in</t>
    </r>
    <r>
      <rPr>
        <b/>
        <sz val="11"/>
        <color indexed="60"/>
        <rFont val="Arial"/>
        <family val="2"/>
      </rPr>
      <t>) =</t>
    </r>
  </si>
  <si>
    <t>Vin.check</t>
  </si>
  <si>
    <r>
      <t>DC link capacitor (C</t>
    </r>
    <r>
      <rPr>
        <vertAlign val="subscript"/>
        <sz val="11"/>
        <color indexed="12"/>
        <rFont val="맑은 고딕"/>
        <family val="2"/>
        <scheme val="minor"/>
      </rPr>
      <t>DC</t>
    </r>
    <r>
      <rPr>
        <sz val="11"/>
        <color indexed="12"/>
        <rFont val="맑은 고딕"/>
        <family val="2"/>
        <scheme val="minor"/>
      </rPr>
      <t>)</t>
    </r>
  </si>
  <si>
    <r>
      <t>Minimum Line voltage (V</t>
    </r>
    <r>
      <rPr>
        <vertAlign val="subscript"/>
        <sz val="11"/>
        <color indexed="12"/>
        <rFont val="맑은 고딕"/>
        <family val="2"/>
        <scheme val="minor"/>
      </rPr>
      <t>line</t>
    </r>
    <r>
      <rPr>
        <vertAlign val="superscript"/>
        <sz val="11"/>
        <color indexed="12"/>
        <rFont val="맑은 고딕"/>
        <family val="2"/>
        <scheme val="minor"/>
      </rPr>
      <t>min</t>
    </r>
    <r>
      <rPr>
        <sz val="11"/>
        <color indexed="12"/>
        <rFont val="맑은 고딕"/>
        <family val="2"/>
        <scheme val="minor"/>
      </rPr>
      <t>)</t>
    </r>
  </si>
  <si>
    <t>percentage</t>
  </si>
  <si>
    <t>VIN.min</t>
  </si>
  <si>
    <t>ΔV</t>
  </si>
  <si>
    <r>
      <t>P</t>
    </r>
    <r>
      <rPr>
        <vertAlign val="subscript"/>
        <sz val="11"/>
        <rFont val="맑은 고딕"/>
        <family val="2"/>
        <scheme val="minor"/>
      </rPr>
      <t>discharge</t>
    </r>
    <r>
      <rPr>
        <sz val="11"/>
        <rFont val="맑은 고딕"/>
        <family val="2"/>
        <scheme val="minor"/>
      </rPr>
      <t xml:space="preserve"> (W)</t>
    </r>
  </si>
  <si>
    <t>Peak voltage at minimum line voltage (V)</t>
  </si>
  <si>
    <t>V</t>
  </si>
  <si>
    <t>CHECK</t>
  </si>
  <si>
    <t>CHECK2</t>
  </si>
  <si>
    <t xml:space="preserve">Calculated </t>
  </si>
  <si>
    <t>Calculated minimum input voltage</t>
  </si>
  <si>
    <t>Brown-out Voltage</t>
  </si>
  <si>
    <t>kΩ</t>
  </si>
  <si>
    <t>MΩ</t>
  </si>
  <si>
    <t>Ω</t>
  </si>
  <si>
    <t>T</t>
  </si>
  <si>
    <t>Current Density</t>
  </si>
  <si>
    <t>Filling Area</t>
  </si>
  <si>
    <r>
      <t>Fill factor (K</t>
    </r>
    <r>
      <rPr>
        <b/>
        <vertAlign val="subscript"/>
        <sz val="11"/>
        <color rgb="FF993300"/>
        <rFont val="Arial"/>
        <family val="2"/>
      </rPr>
      <t>F</t>
    </r>
    <r>
      <rPr>
        <b/>
        <sz val="11"/>
        <color rgb="FF993300"/>
        <rFont val="Arial"/>
        <family val="2"/>
      </rPr>
      <t>)=</t>
    </r>
  </si>
  <si>
    <r>
      <t>mm</t>
    </r>
    <r>
      <rPr>
        <vertAlign val="superscript"/>
        <sz val="11"/>
        <color rgb="FF0000FF"/>
        <rFont val="Arial"/>
        <family val="2"/>
      </rPr>
      <t>2</t>
    </r>
  </si>
  <si>
    <t>Part</t>
  </si>
  <si>
    <t>NCP11184</t>
  </si>
  <si>
    <t>NCP11185</t>
  </si>
  <si>
    <t>NCP11187</t>
  </si>
  <si>
    <t>IDRAIN (A)</t>
  </si>
  <si>
    <t>Frequency (kHz)</t>
  </si>
  <si>
    <t>IC Parm</t>
  </si>
  <si>
    <t>Av</t>
  </si>
  <si>
    <t>Kvc.ccm</t>
  </si>
  <si>
    <t>Kvc.dcm</t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</si>
  <si>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z.vc</t>
    </r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</si>
  <si>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p.vc.ccm</t>
    </r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</si>
  <si>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p.vc.dcm</t>
    </r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</si>
  <si>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z.rhp.vc</t>
    </r>
  </si>
  <si>
    <t>freq (Hz)</t>
  </si>
  <si>
    <t>ω (rad/s)</t>
  </si>
  <si>
    <t>CCM</t>
  </si>
  <si>
    <t>Gvc</t>
  </si>
  <si>
    <t>Gvc.ccm</t>
  </si>
  <si>
    <t>Gvc.dcm</t>
  </si>
  <si>
    <t>Gain(Gvc)</t>
  </si>
  <si>
    <t>Phase(Gvc)</t>
  </si>
  <si>
    <t>Kcomp</t>
  </si>
  <si>
    <t>ZFB</t>
  </si>
  <si>
    <t>A/A</t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</si>
  <si>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z.comp</t>
    </r>
  </si>
  <si>
    <r>
      <rPr>
        <sz val="11"/>
        <rFont val="Arial"/>
        <family val="2"/>
      </rPr>
      <t>ω</t>
    </r>
    <r>
      <rPr>
        <sz val="11"/>
        <rFont val="Calibri Light"/>
        <family val="2"/>
      </rPr>
      <t>p.comp</t>
    </r>
  </si>
  <si>
    <t>Gcomp</t>
  </si>
  <si>
    <t>Gain(Gcomp)</t>
  </si>
  <si>
    <t>Phase(Gcomp)</t>
  </si>
  <si>
    <t>Gain(T)</t>
  </si>
  <si>
    <t>Phase(T)</t>
  </si>
  <si>
    <t>kHz</t>
  </si>
  <si>
    <t>Recommended values</t>
  </si>
  <si>
    <t>BW Check</t>
  </si>
  <si>
    <t>BW</t>
  </si>
  <si>
    <t>Hz</t>
  </si>
  <si>
    <t>PM Check</t>
  </si>
  <si>
    <t>PM</t>
  </si>
  <si>
    <t>deg</t>
  </si>
  <si>
    <t>Design result: Phase Margin</t>
  </si>
  <si>
    <t>Design result: Bandwidth</t>
  </si>
  <si>
    <t>Degree</t>
  </si>
  <si>
    <t>Alternative Value</t>
  </si>
  <si>
    <t>MHz</t>
  </si>
  <si>
    <t>W</t>
  </si>
  <si>
    <t>nF</t>
  </si>
  <si>
    <t>V.rms</t>
  </si>
  <si>
    <t>VIN-OVP</t>
  </si>
  <si>
    <t>VIN-OVP-Recover</t>
  </si>
  <si>
    <t>VIN-ON</t>
  </si>
  <si>
    <t>VIN-OFF</t>
  </si>
  <si>
    <t>A</t>
  </si>
  <si>
    <t>IPRI.valley</t>
  </si>
  <si>
    <t>unitless</t>
  </si>
  <si>
    <t>IPRI.peak</t>
  </si>
  <si>
    <t>Pin at full load</t>
  </si>
  <si>
    <t>fosc</t>
  </si>
  <si>
    <t>Vin</t>
  </si>
  <si>
    <t>Duty</t>
  </si>
  <si>
    <r>
      <t>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max</t>
    </r>
  </si>
  <si>
    <r>
      <t>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min</t>
    </r>
  </si>
  <si>
    <t>H</t>
  </si>
  <si>
    <t>Mode</t>
  </si>
  <si>
    <t>Selected Value</t>
  </si>
  <si>
    <r>
      <t>RDS.ON.MAX.25°C (</t>
    </r>
    <r>
      <rPr>
        <sz val="11"/>
        <rFont val="Arial"/>
        <family val="2"/>
      </rPr>
      <t>Ω</t>
    </r>
    <r>
      <rPr>
        <sz val="11"/>
        <rFont val="Calibri"/>
        <family val="2"/>
      </rPr>
      <t>)</t>
    </r>
  </si>
  <si>
    <r>
      <t>RDS.ON.MAX.125°C (</t>
    </r>
    <r>
      <rPr>
        <sz val="11"/>
        <rFont val="Arial"/>
        <family val="2"/>
      </rPr>
      <t>Ω</t>
    </r>
    <r>
      <rPr>
        <sz val="11"/>
        <rFont val="Calibri"/>
        <family val="2"/>
      </rPr>
      <t>)</t>
    </r>
  </si>
  <si>
    <t>Ciss</t>
  </si>
  <si>
    <t>Crss</t>
  </si>
  <si>
    <t>gfs</t>
  </si>
  <si>
    <t>Vth</t>
  </si>
  <si>
    <t>Isink</t>
  </si>
  <si>
    <t>Isource</t>
  </si>
  <si>
    <t>MOSFET transition time</t>
  </si>
  <si>
    <t>Coss.er (pF)</t>
  </si>
  <si>
    <t>Vplateau.on</t>
  </si>
  <si>
    <t>gate rise</t>
  </si>
  <si>
    <t>drain fall</t>
  </si>
  <si>
    <t>Vdrain.turnon</t>
  </si>
  <si>
    <t>drain rise</t>
  </si>
  <si>
    <t>gate fall</t>
  </si>
  <si>
    <t>Vdrain.turnoff</t>
  </si>
  <si>
    <t>Vplateau.off</t>
  </si>
  <si>
    <t>Coss (lowVDrain)</t>
  </si>
  <si>
    <t>Ambient Temperature</t>
  </si>
  <si>
    <t>°C</t>
  </si>
  <si>
    <t>°C/W</t>
  </si>
  <si>
    <r>
      <t>Conduction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min</t>
    </r>
  </si>
  <si>
    <r>
      <t>E</t>
    </r>
    <r>
      <rPr>
        <vertAlign val="subscript"/>
        <sz val="11"/>
        <color indexed="60"/>
        <rFont val="Arial"/>
        <family val="2"/>
      </rPr>
      <t>OSS</t>
    </r>
    <r>
      <rPr>
        <sz val="11"/>
        <color indexed="60"/>
        <rFont val="Arial"/>
        <family val="2"/>
      </rPr>
      <t xml:space="preserve">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min</t>
    </r>
  </si>
  <si>
    <r>
      <t>Turn-on switching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min</t>
    </r>
  </si>
  <si>
    <r>
      <t>Turn-off switching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min</t>
    </r>
  </si>
  <si>
    <r>
      <t>Conduction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max</t>
    </r>
  </si>
  <si>
    <r>
      <t>E</t>
    </r>
    <r>
      <rPr>
        <vertAlign val="subscript"/>
        <sz val="11"/>
        <color indexed="60"/>
        <rFont val="Arial"/>
        <family val="2"/>
      </rPr>
      <t>OSS</t>
    </r>
    <r>
      <rPr>
        <sz val="11"/>
        <color indexed="60"/>
        <rFont val="Arial"/>
        <family val="2"/>
      </rPr>
      <t xml:space="preserve">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max</t>
    </r>
  </si>
  <si>
    <r>
      <t>Turn-on switching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max</t>
    </r>
  </si>
  <si>
    <r>
      <t>Turn-off switching loss at V</t>
    </r>
    <r>
      <rPr>
        <vertAlign val="subscript"/>
        <sz val="11"/>
        <color indexed="60"/>
        <rFont val="Arial"/>
        <family val="2"/>
      </rPr>
      <t>DC</t>
    </r>
    <r>
      <rPr>
        <vertAlign val="superscript"/>
        <sz val="11"/>
        <color indexed="60"/>
        <rFont val="Arial"/>
        <family val="2"/>
      </rPr>
      <t>max</t>
    </r>
  </si>
  <si>
    <r>
      <t>Thermal Impedance (R</t>
    </r>
    <r>
      <rPr>
        <vertAlign val="subscript"/>
        <sz val="11"/>
        <color rgb="FF0000FF"/>
        <rFont val="Calibri Light"/>
        <family val="2"/>
      </rPr>
      <t>θJA</t>
    </r>
    <r>
      <rPr>
        <sz val="11"/>
        <color rgb="FF0000FF"/>
        <rFont val="Arial"/>
        <family val="2"/>
      </rPr>
      <t>)</t>
    </r>
  </si>
  <si>
    <r>
      <t>Junction Temperature (T</t>
    </r>
    <r>
      <rPr>
        <b/>
        <vertAlign val="subscript"/>
        <sz val="11"/>
        <color rgb="FF993300"/>
        <rFont val="Arial"/>
        <family val="2"/>
      </rPr>
      <t>J</t>
    </r>
    <r>
      <rPr>
        <b/>
        <sz val="11"/>
        <color rgb="FF993300"/>
        <rFont val="Arial"/>
        <family val="2"/>
      </rPr>
      <t>)</t>
    </r>
  </si>
  <si>
    <r>
      <t>Total loss at 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min</t>
    </r>
  </si>
  <si>
    <r>
      <t>Total loss at 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max</t>
    </r>
  </si>
  <si>
    <r>
      <t>L</t>
    </r>
    <r>
      <rPr>
        <b/>
        <vertAlign val="subscript"/>
        <sz val="11"/>
        <rFont val="Arial"/>
        <family val="2"/>
      </rPr>
      <t>m</t>
    </r>
  </si>
  <si>
    <r>
      <t>V</t>
    </r>
    <r>
      <rPr>
        <b/>
        <vertAlign val="subscript"/>
        <sz val="11"/>
        <rFont val="Arial"/>
        <family val="2"/>
      </rPr>
      <t>RO</t>
    </r>
  </si>
  <si>
    <r>
      <t>D</t>
    </r>
    <r>
      <rPr>
        <b/>
        <vertAlign val="subscript"/>
        <sz val="11"/>
        <rFont val="Arial"/>
        <family val="2"/>
      </rPr>
      <t>BCM</t>
    </r>
  </si>
  <si>
    <r>
      <t>P</t>
    </r>
    <r>
      <rPr>
        <b/>
        <vertAlign val="subscript"/>
        <sz val="11"/>
        <rFont val="Arial"/>
        <family val="2"/>
      </rPr>
      <t>BCM</t>
    </r>
  </si>
  <si>
    <t>are the input parameters</t>
  </si>
  <si>
    <t>are the output parameters</t>
  </si>
  <si>
    <t>Red cells</t>
  </si>
  <si>
    <t>Blue cells</t>
  </si>
  <si>
    <t xml:space="preserve">10. Determine the wire diameter for each winding </t>
  </si>
  <si>
    <t>pF</t>
  </si>
  <si>
    <t>Lumped external capacitors between drain and source</t>
  </si>
  <si>
    <t>Cdrain.external</t>
  </si>
  <si>
    <t>##. CSSP mistriggering VBULK</t>
  </si>
  <si>
    <t>mV</t>
  </si>
  <si>
    <r>
      <t>t</t>
    </r>
    <r>
      <rPr>
        <vertAlign val="subscript"/>
        <sz val="11"/>
        <rFont val="Arial"/>
        <family val="2"/>
      </rPr>
      <t>ON-CSSP</t>
    </r>
  </si>
  <si>
    <r>
      <rPr>
        <sz val="11"/>
        <rFont val="Calibri"/>
        <family val="2"/>
      </rPr>
      <t>μ</t>
    </r>
    <r>
      <rPr>
        <sz val="11"/>
        <rFont val="Arial"/>
        <family val="2"/>
      </rPr>
      <t>s</t>
    </r>
  </si>
  <si>
    <r>
      <t>Considered V</t>
    </r>
    <r>
      <rPr>
        <vertAlign val="subscript"/>
        <sz val="11"/>
        <rFont val="Arial"/>
        <family val="2"/>
      </rPr>
      <t>CSSP</t>
    </r>
  </si>
  <si>
    <t>Minimum VBULK voltage for mistrigering CSSP</t>
  </si>
  <si>
    <t>##. Minimum VBULK @ Brown-out ac input</t>
  </si>
  <si>
    <t>90 (VIN=1) or 89.15(VIN=0.7) should not make apparent difference</t>
  </si>
  <si>
    <t>Use low-limit of spec as worst condition.</t>
  </si>
  <si>
    <t>65 kHz</t>
  </si>
  <si>
    <t>100 kHz</t>
  </si>
  <si>
    <t>130 kHz</t>
  </si>
  <si>
    <t>Original</t>
  </si>
  <si>
    <t>shrink 10%</t>
  </si>
  <si>
    <t>max.</t>
  </si>
  <si>
    <t>typ.</t>
  </si>
  <si>
    <t>min.</t>
  </si>
  <si>
    <t>Estimate Ripple Voltage on dc-link capacitor</t>
    <phoneticPr fontId="2" type="noConversion"/>
  </si>
  <si>
    <t>Vpeak [V]</t>
    <phoneticPr fontId="2" type="noConversion"/>
  </si>
  <si>
    <t>Input Power</t>
    <phoneticPr fontId="2" type="noConversion"/>
  </si>
  <si>
    <t>Vmin=</t>
    <phoneticPr fontId="2" type="noConversion"/>
  </si>
  <si>
    <t>DC_Cap [uF]</t>
    <phoneticPr fontId="2" type="noConversion"/>
  </si>
  <si>
    <t>Frequency</t>
    <phoneticPr fontId="2" type="noConversion"/>
  </si>
  <si>
    <t>No.</t>
    <phoneticPr fontId="2" type="noConversion"/>
  </si>
  <si>
    <t>Degree</t>
    <phoneticPr fontId="2" type="noConversion"/>
  </si>
  <si>
    <t>Rectified AC voltage</t>
    <phoneticPr fontId="2" type="noConversion"/>
  </si>
  <si>
    <t>Time</t>
    <phoneticPr fontId="2" type="noConversion"/>
  </si>
  <si>
    <t>Voltage 1</t>
    <phoneticPr fontId="2" type="noConversion"/>
  </si>
  <si>
    <t>Voltage 2</t>
    <phoneticPr fontId="2" type="noConversion"/>
  </si>
  <si>
    <r>
      <t>Desired Max.duty ratio @ DCM (K</t>
    </r>
    <r>
      <rPr>
        <vertAlign val="subscript"/>
        <sz val="11"/>
        <color indexed="12"/>
        <rFont val="Arial"/>
        <family val="2"/>
      </rPr>
      <t>RF</t>
    </r>
    <r>
      <rPr>
        <sz val="11"/>
        <color indexed="12"/>
        <rFont val="Arial"/>
        <family val="2"/>
      </rPr>
      <t xml:space="preserve"> = 1)</t>
    </r>
  </si>
  <si>
    <t>Estimated Max. duty ratio</t>
  </si>
  <si>
    <t>uH</t>
  </si>
  <si>
    <r>
      <t>Allowable Max. flux density (B</t>
    </r>
    <r>
      <rPr>
        <vertAlign val="subscript"/>
        <sz val="11"/>
        <color indexed="12"/>
        <rFont val="Arial"/>
        <family val="2"/>
      </rPr>
      <t>MAX</t>
    </r>
    <r>
      <rPr>
        <sz val="11"/>
        <color indexed="12"/>
        <rFont val="Arial"/>
        <family val="2"/>
      </rPr>
      <t>) @ V</t>
    </r>
    <r>
      <rPr>
        <vertAlign val="subscript"/>
        <sz val="11"/>
        <color indexed="12"/>
        <rFont val="Arial"/>
        <family val="2"/>
      </rPr>
      <t>CS-LIMIT</t>
    </r>
  </si>
  <si>
    <r>
      <t>Line Frequency (f</t>
    </r>
    <r>
      <rPr>
        <vertAlign val="subscript"/>
        <sz val="11"/>
        <color indexed="12"/>
        <rFont val="Arial"/>
        <family val="2"/>
      </rPr>
      <t>L</t>
    </r>
    <r>
      <rPr>
        <sz val="11"/>
        <color indexed="12"/>
        <rFont val="Arial"/>
        <family val="2"/>
      </rPr>
      <t>)</t>
    </r>
  </si>
  <si>
    <t>Set Line OVP Recovery Voltage</t>
  </si>
  <si>
    <r>
      <t>Rated output power (P</t>
    </r>
    <r>
      <rPr>
        <b/>
        <vertAlign val="subscript"/>
        <sz val="11"/>
        <color indexed="60"/>
        <rFont val="Arial"/>
        <family val="2"/>
      </rPr>
      <t>o</t>
    </r>
    <r>
      <rPr>
        <b/>
        <sz val="11"/>
        <color indexed="60"/>
        <rFont val="Arial"/>
        <family val="2"/>
      </rPr>
      <t>)</t>
    </r>
  </si>
  <si>
    <r>
      <t>Rated input power (P</t>
    </r>
    <r>
      <rPr>
        <b/>
        <vertAlign val="subscript"/>
        <sz val="11"/>
        <color indexed="60"/>
        <rFont val="Arial"/>
        <family val="2"/>
      </rPr>
      <t>in</t>
    </r>
    <r>
      <rPr>
        <b/>
        <sz val="11"/>
        <color indexed="60"/>
        <rFont val="Arial"/>
        <family val="2"/>
      </rPr>
      <t>)</t>
    </r>
  </si>
  <si>
    <t>DC Link Voltage of Boundary btw CCM &amp; DCM</t>
  </si>
  <si>
    <t>Vrms</t>
  </si>
  <si>
    <r>
      <t>Output voltage reflected to primary (V</t>
    </r>
    <r>
      <rPr>
        <b/>
        <vertAlign val="subscript"/>
        <sz val="11"/>
        <color indexed="60"/>
        <rFont val="Arial"/>
        <family val="2"/>
      </rPr>
      <t>RO</t>
    </r>
    <r>
      <rPr>
        <b/>
        <sz val="11"/>
        <color indexed="60"/>
        <rFont val="Arial"/>
        <family val="2"/>
      </rPr>
      <t>)</t>
    </r>
  </si>
  <si>
    <r>
      <t>Desired Over Power Level P</t>
    </r>
    <r>
      <rPr>
        <b/>
        <vertAlign val="subscript"/>
        <sz val="11"/>
        <color rgb="FF0000FF"/>
        <rFont val="Arial"/>
        <family val="2"/>
      </rPr>
      <t>OL</t>
    </r>
  </si>
  <si>
    <t>Universial Input</t>
  </si>
  <si>
    <t>European Input</t>
  </si>
  <si>
    <t>Recommended Part</t>
  </si>
  <si>
    <t>Part Information</t>
  </si>
  <si>
    <r>
      <t>Part Selection considering I</t>
    </r>
    <r>
      <rPr>
        <vertAlign val="subscript"/>
        <sz val="11"/>
        <rFont val="맑은 고딕"/>
        <family val="2"/>
        <scheme val="minor"/>
      </rPr>
      <t>PK</t>
    </r>
  </si>
  <si>
    <r>
      <t>Part Selection considering P</t>
    </r>
    <r>
      <rPr>
        <vertAlign val="subscript"/>
        <sz val="11"/>
        <rFont val="맑은 고딕"/>
        <family val="2"/>
        <scheme val="minor"/>
      </rPr>
      <t>o</t>
    </r>
  </si>
  <si>
    <t>Final select part</t>
  </si>
  <si>
    <t>7. Design Transformer</t>
  </si>
  <si>
    <t>B. Output Speciation</t>
  </si>
  <si>
    <t>A. Input Specification</t>
  </si>
  <si>
    <r>
      <t>RMS drain current (I</t>
    </r>
    <r>
      <rPr>
        <b/>
        <vertAlign val="subscript"/>
        <sz val="11"/>
        <color rgb="FF993300"/>
        <rFont val="Arial"/>
        <family val="2"/>
      </rPr>
      <t>DS</t>
    </r>
    <r>
      <rPr>
        <b/>
        <vertAlign val="superscript"/>
        <sz val="11"/>
        <color rgb="FF993300"/>
        <rFont val="Arial"/>
        <family val="2"/>
      </rPr>
      <t>rms</t>
    </r>
    <r>
      <rPr>
        <b/>
        <sz val="11"/>
        <color rgb="FF993300"/>
        <rFont val="Arial"/>
        <family val="2"/>
      </rPr>
      <t>)</t>
    </r>
  </si>
  <si>
    <r>
      <t>Maximum peak drain current (I</t>
    </r>
    <r>
      <rPr>
        <b/>
        <vertAlign val="subscript"/>
        <sz val="11"/>
        <color rgb="FF993300"/>
        <rFont val="Arial"/>
        <family val="2"/>
      </rPr>
      <t>DS</t>
    </r>
    <r>
      <rPr>
        <b/>
        <vertAlign val="superscript"/>
        <sz val="11"/>
        <color rgb="FF993300"/>
        <rFont val="Arial"/>
        <family val="2"/>
      </rPr>
      <t>peak</t>
    </r>
    <r>
      <rPr>
        <b/>
        <sz val="11"/>
        <color rgb="FF993300"/>
        <rFont val="Arial"/>
        <family val="2"/>
      </rPr>
      <t>)</t>
    </r>
  </si>
  <si>
    <t>Line Input Voltage Sensing Before Rectifier</t>
  </si>
  <si>
    <t>Line Input Voltage Sensing @ DC-link Capacitor</t>
  </si>
  <si>
    <t>1st output for feedback (Ns1)</t>
  </si>
  <si>
    <t>2nd output (Ns2)</t>
  </si>
  <si>
    <t>3rd output (Ns3)</t>
  </si>
  <si>
    <t>4th output (Ns4)</t>
  </si>
  <si>
    <r>
      <t>Aux. Winding for V</t>
    </r>
    <r>
      <rPr>
        <b/>
        <vertAlign val="subscript"/>
        <sz val="11"/>
        <color indexed="60"/>
        <rFont val="Arial"/>
        <family val="2"/>
      </rPr>
      <t>CC</t>
    </r>
  </si>
  <si>
    <r>
      <t>V</t>
    </r>
    <r>
      <rPr>
        <b/>
        <vertAlign val="subscript"/>
        <sz val="11"/>
        <color theme="1" tint="4.9989318521683403E-2"/>
        <rFont val="Arial"/>
        <family val="2"/>
      </rPr>
      <t>o(n)</t>
    </r>
  </si>
  <si>
    <r>
      <t>V</t>
    </r>
    <r>
      <rPr>
        <b/>
        <vertAlign val="subscript"/>
        <sz val="11"/>
        <color theme="1" tint="4.9989318521683403E-2"/>
        <rFont val="Arial"/>
        <family val="2"/>
      </rPr>
      <t>F(n)</t>
    </r>
  </si>
  <si>
    <t>Primary Winding</t>
  </si>
  <si>
    <t>A. Calculation of min. Primary &amp; Secondary Winding Turns</t>
  </si>
  <si>
    <t>Ungapped AL value (AL)</t>
    <phoneticPr fontId="1" type="noConversion"/>
  </si>
  <si>
    <t>Gap length (G) ; center pole gap =</t>
    <phoneticPr fontId="1" type="noConversion"/>
  </si>
  <si>
    <t>mm</t>
    <phoneticPr fontId="1" type="noConversion"/>
  </si>
  <si>
    <r>
      <t>V</t>
    </r>
    <r>
      <rPr>
        <b/>
        <vertAlign val="subscript"/>
        <sz val="11"/>
        <rFont val="Arial"/>
        <family val="2"/>
      </rPr>
      <t>o(n)</t>
    </r>
  </si>
  <si>
    <r>
      <t>I</t>
    </r>
    <r>
      <rPr>
        <b/>
        <vertAlign val="subscript"/>
        <sz val="11"/>
        <rFont val="Arial"/>
        <family val="2"/>
      </rPr>
      <t>o(n)</t>
    </r>
  </si>
  <si>
    <r>
      <t>P</t>
    </r>
    <r>
      <rPr>
        <b/>
        <vertAlign val="subscript"/>
        <sz val="11"/>
        <rFont val="Arial"/>
        <family val="2"/>
      </rPr>
      <t>o(n)</t>
    </r>
  </si>
  <si>
    <r>
      <t>P</t>
    </r>
    <r>
      <rPr>
        <b/>
        <vertAlign val="subscript"/>
        <sz val="11"/>
        <rFont val="Arial"/>
        <family val="2"/>
      </rPr>
      <t>o(n)</t>
    </r>
    <r>
      <rPr>
        <b/>
        <sz val="11"/>
        <rFont val="Arial"/>
        <family val="2"/>
      </rPr>
      <t>/P</t>
    </r>
    <r>
      <rPr>
        <b/>
        <vertAlign val="subscript"/>
        <sz val="11"/>
        <rFont val="Arial"/>
        <family val="2"/>
      </rPr>
      <t>o</t>
    </r>
  </si>
  <si>
    <t>Calculated
N of Turns</t>
  </si>
  <si>
    <t>Recommended
N of Turns</t>
  </si>
  <si>
    <t>Secondary Winding Turns</t>
  </si>
  <si>
    <t xml:space="preserve">B. Wire Diameter for Each Winding </t>
  </si>
  <si>
    <t>Tesla</t>
  </si>
  <si>
    <r>
      <t>V</t>
    </r>
    <r>
      <rPr>
        <b/>
        <vertAlign val="subscript"/>
        <sz val="11"/>
        <rFont val="Arial"/>
        <family val="2"/>
      </rPr>
      <t>D(n)</t>
    </r>
  </si>
  <si>
    <r>
      <t>Maximum Line voltage (V</t>
    </r>
    <r>
      <rPr>
        <vertAlign val="subscript"/>
        <sz val="11"/>
        <color indexed="12"/>
        <rFont val="Arial"/>
        <family val="2"/>
      </rPr>
      <t>LINE</t>
    </r>
    <r>
      <rPr>
        <vertAlign val="superscript"/>
        <sz val="11"/>
        <color indexed="12"/>
        <rFont val="Arial"/>
        <family val="2"/>
      </rPr>
      <t>MAX</t>
    </r>
    <r>
      <rPr>
        <sz val="11"/>
        <color indexed="12"/>
        <rFont val="Arial"/>
        <family val="2"/>
      </rPr>
      <t>)</t>
    </r>
  </si>
  <si>
    <r>
      <t>Minimum Line voltage (V</t>
    </r>
    <r>
      <rPr>
        <vertAlign val="subscript"/>
        <sz val="11"/>
        <color indexed="12"/>
        <rFont val="Arial"/>
        <family val="2"/>
      </rPr>
      <t>LINE</t>
    </r>
    <r>
      <rPr>
        <vertAlign val="superscript"/>
        <sz val="11"/>
        <color indexed="12"/>
        <rFont val="Arial"/>
        <family val="2"/>
      </rPr>
      <t>MIN</t>
    </r>
    <r>
      <rPr>
        <sz val="11"/>
        <color indexed="12"/>
        <rFont val="Arial"/>
        <family val="2"/>
      </rPr>
      <t>)</t>
    </r>
  </si>
  <si>
    <r>
      <t>Set Line OVP Voltage (V</t>
    </r>
    <r>
      <rPr>
        <b/>
        <vertAlign val="subscript"/>
        <sz val="11"/>
        <color rgb="FF993300"/>
        <rFont val="Arial"/>
        <family val="2"/>
      </rPr>
      <t>LINE-OVP</t>
    </r>
    <r>
      <rPr>
        <b/>
        <sz val="11"/>
        <color rgb="FF993300"/>
        <rFont val="Arial"/>
        <family val="2"/>
      </rPr>
      <t>)</t>
    </r>
  </si>
  <si>
    <r>
      <t>Considering V</t>
    </r>
    <r>
      <rPr>
        <b/>
        <vertAlign val="subscript"/>
        <sz val="11"/>
        <rFont val="Arial"/>
        <family val="2"/>
      </rPr>
      <t>LINE-OVP</t>
    </r>
  </si>
  <si>
    <r>
      <t>Considering V</t>
    </r>
    <r>
      <rPr>
        <b/>
        <vertAlign val="subscript"/>
        <sz val="11"/>
        <rFont val="Arial"/>
        <family val="2"/>
      </rPr>
      <t>LINE</t>
    </r>
    <r>
      <rPr>
        <b/>
        <vertAlign val="superscript"/>
        <sz val="11"/>
        <rFont val="Arial"/>
        <family val="2"/>
      </rPr>
      <t>MAX</t>
    </r>
  </si>
  <si>
    <r>
      <t>Estimated Max. MOSFET Voltage @ V</t>
    </r>
    <r>
      <rPr>
        <b/>
        <vertAlign val="subscript"/>
        <sz val="11"/>
        <color indexed="60"/>
        <rFont val="Arial"/>
        <family val="2"/>
      </rPr>
      <t>LINE-OVP</t>
    </r>
  </si>
  <si>
    <r>
      <t>Estimated Max. MOSFET Voltage @ V</t>
    </r>
    <r>
      <rPr>
        <b/>
        <vertAlign val="subscript"/>
        <sz val="11"/>
        <color indexed="60"/>
        <rFont val="Arial"/>
        <family val="2"/>
      </rPr>
      <t>LINE</t>
    </r>
    <r>
      <rPr>
        <b/>
        <vertAlign val="superscript"/>
        <sz val="11"/>
        <color indexed="60"/>
        <rFont val="Arial"/>
        <family val="2"/>
      </rPr>
      <t>MAX</t>
    </r>
  </si>
  <si>
    <r>
      <t>I</t>
    </r>
    <r>
      <rPr>
        <b/>
        <vertAlign val="subscript"/>
        <sz val="11"/>
        <rFont val="Arial"/>
        <family val="2"/>
      </rPr>
      <t>F(n)</t>
    </r>
  </si>
  <si>
    <r>
      <t>I</t>
    </r>
    <r>
      <rPr>
        <b/>
        <vertAlign val="subscript"/>
        <sz val="11"/>
        <rFont val="Arial"/>
        <family val="2"/>
      </rPr>
      <t>O(n)</t>
    </r>
    <r>
      <rPr>
        <b/>
        <vertAlign val="superscript"/>
        <sz val="11"/>
        <rFont val="Arial"/>
        <family val="2"/>
      </rPr>
      <t>rms</t>
    </r>
    <r>
      <rPr>
        <b/>
        <sz val="11"/>
        <rFont val="Arial"/>
        <family val="2"/>
      </rPr>
      <t xml:space="preserve"> </t>
    </r>
  </si>
  <si>
    <t>9. Voltage &amp; Current Rating for Rectifier in Secondary Side</t>
  </si>
  <si>
    <t>10. Design RC Snubber for Rectifier in Secondary side</t>
  </si>
  <si>
    <r>
      <t>f</t>
    </r>
    <r>
      <rPr>
        <b/>
        <vertAlign val="subscript"/>
        <sz val="11"/>
        <rFont val="Arial"/>
        <family val="2"/>
      </rPr>
      <t>resonant(n)</t>
    </r>
  </si>
  <si>
    <r>
      <t>C</t>
    </r>
    <r>
      <rPr>
        <b/>
        <vertAlign val="subscript"/>
        <sz val="11"/>
        <rFont val="Arial"/>
        <family val="2"/>
      </rPr>
      <t>o(n)</t>
    </r>
  </si>
  <si>
    <r>
      <t>ΔV</t>
    </r>
    <r>
      <rPr>
        <b/>
        <vertAlign val="subscript"/>
        <sz val="11"/>
        <rFont val="Arial"/>
        <family val="2"/>
      </rPr>
      <t>o(n)</t>
    </r>
  </si>
  <si>
    <r>
      <t>ESR</t>
    </r>
    <r>
      <rPr>
        <b/>
        <vertAlign val="subscript"/>
        <sz val="11"/>
        <rFont val="Arial"/>
        <family val="2"/>
      </rPr>
      <t>C(n)</t>
    </r>
  </si>
  <si>
    <r>
      <t>I</t>
    </r>
    <r>
      <rPr>
        <b/>
        <vertAlign val="subscript"/>
        <sz val="11"/>
        <rFont val="Arial"/>
        <family val="2"/>
      </rPr>
      <t>C(n)</t>
    </r>
  </si>
  <si>
    <r>
      <t>R</t>
    </r>
    <r>
      <rPr>
        <b/>
        <vertAlign val="subscript"/>
        <sz val="11"/>
        <rFont val="Arial"/>
        <family val="2"/>
      </rPr>
      <t>SN(n)</t>
    </r>
  </si>
  <si>
    <r>
      <t>C</t>
    </r>
    <r>
      <rPr>
        <b/>
        <vertAlign val="subscript"/>
        <sz val="11"/>
        <rFont val="Arial"/>
        <family val="2"/>
      </rPr>
      <t>SN(n)</t>
    </r>
  </si>
  <si>
    <t xml:space="preserve">11. Determine Output Capacitor </t>
  </si>
  <si>
    <t>Do not use this equation</t>
  </si>
  <si>
    <r>
      <t>Primary side leakage inductance (L</t>
    </r>
    <r>
      <rPr>
        <vertAlign val="subscript"/>
        <sz val="11"/>
        <color indexed="12"/>
        <rFont val="Arial"/>
        <family val="2"/>
      </rPr>
      <t>lk</t>
    </r>
    <r>
      <rPr>
        <sz val="11"/>
        <color indexed="12"/>
        <rFont val="Arial"/>
        <family val="2"/>
      </rPr>
      <t>)</t>
    </r>
  </si>
  <si>
    <t>uH</t>
    <phoneticPr fontId="1" type="noConversion"/>
  </si>
  <si>
    <r>
      <t>Maximum Voltage of snubber capacitor (V</t>
    </r>
    <r>
      <rPr>
        <vertAlign val="subscript"/>
        <sz val="11"/>
        <color indexed="12"/>
        <rFont val="Arial"/>
        <family val="2"/>
      </rPr>
      <t>sn</t>
    </r>
    <r>
      <rPr>
        <sz val="11"/>
        <color indexed="12"/>
        <rFont val="Arial"/>
        <family val="2"/>
      </rPr>
      <t>)</t>
    </r>
  </si>
  <si>
    <t>V</t>
    <phoneticPr fontId="1" type="noConversion"/>
  </si>
  <si>
    <t>%</t>
    <phoneticPr fontId="1" type="noConversion"/>
  </si>
  <si>
    <r>
      <t>Snubber resistor (R</t>
    </r>
    <r>
      <rPr>
        <b/>
        <vertAlign val="subscript"/>
        <sz val="11"/>
        <color indexed="60"/>
        <rFont val="Arial"/>
        <family val="2"/>
      </rPr>
      <t>sn</t>
    </r>
    <r>
      <rPr>
        <b/>
        <sz val="11"/>
        <color indexed="60"/>
        <rFont val="Arial"/>
        <family val="2"/>
      </rPr>
      <t>)=</t>
    </r>
  </si>
  <si>
    <r>
      <t>Snubber capacitor (C</t>
    </r>
    <r>
      <rPr>
        <b/>
        <vertAlign val="subscript"/>
        <sz val="11"/>
        <color indexed="60"/>
        <rFont val="Arial"/>
        <family val="2"/>
      </rPr>
      <t>sn</t>
    </r>
    <r>
      <rPr>
        <b/>
        <sz val="11"/>
        <color indexed="60"/>
        <rFont val="Arial"/>
        <family val="2"/>
      </rPr>
      <t>)=</t>
    </r>
  </si>
  <si>
    <t>nF</t>
    <phoneticPr fontId="1" type="noConversion"/>
  </si>
  <si>
    <r>
      <t>Power loss in snubber resistor (P</t>
    </r>
    <r>
      <rPr>
        <b/>
        <vertAlign val="subscript"/>
        <sz val="11"/>
        <color indexed="60"/>
        <rFont val="Arial"/>
        <family val="2"/>
      </rPr>
      <t>sn</t>
    </r>
    <r>
      <rPr>
        <b/>
        <sz val="11"/>
        <color indexed="60"/>
        <rFont val="Arial"/>
        <family val="2"/>
      </rPr>
      <t>)=</t>
    </r>
  </si>
  <si>
    <t>W</t>
    <phoneticPr fontId="1" type="noConversion"/>
  </si>
  <si>
    <t>VDrain@turnon</t>
  </si>
  <si>
    <t>on-time (s)</t>
  </si>
  <si>
    <r>
      <t>I</t>
    </r>
    <r>
      <rPr>
        <b/>
        <vertAlign val="subscript"/>
        <sz val="11"/>
        <rFont val="Arial"/>
        <family val="2"/>
      </rPr>
      <t>D_RMS</t>
    </r>
  </si>
  <si>
    <r>
      <t>I</t>
    </r>
    <r>
      <rPr>
        <b/>
        <vertAlign val="subscript"/>
        <sz val="11"/>
        <rFont val="Arial"/>
        <family val="2"/>
      </rPr>
      <t>D_PK</t>
    </r>
  </si>
  <si>
    <r>
      <t>D</t>
    </r>
    <r>
      <rPr>
        <b/>
        <vertAlign val="subscript"/>
        <sz val="11"/>
        <rFont val="Arial"/>
        <family val="2"/>
      </rPr>
      <t>REAL</t>
    </r>
  </si>
  <si>
    <r>
      <t>I</t>
    </r>
    <r>
      <rPr>
        <b/>
        <vertAlign val="subscript"/>
        <sz val="11"/>
        <rFont val="Arial"/>
        <family val="2"/>
      </rPr>
      <t>D_DC0</t>
    </r>
  </si>
  <si>
    <r>
      <t>I</t>
    </r>
    <r>
      <rPr>
        <b/>
        <vertAlign val="subscript"/>
        <sz val="11"/>
        <rFont val="Arial"/>
        <family val="2"/>
      </rPr>
      <t>EDC</t>
    </r>
  </si>
  <si>
    <t>ΔI</t>
  </si>
  <si>
    <r>
      <t>I</t>
    </r>
    <r>
      <rPr>
        <b/>
        <vertAlign val="subscript"/>
        <sz val="11"/>
        <rFont val="Arial"/>
        <family val="2"/>
      </rPr>
      <t>DS</t>
    </r>
    <r>
      <rPr>
        <b/>
        <sz val="11"/>
        <rFont val="Arial"/>
        <family val="2"/>
      </rPr>
      <t>@V</t>
    </r>
    <r>
      <rPr>
        <b/>
        <vertAlign val="subscript"/>
        <sz val="11"/>
        <rFont val="Arial"/>
        <family val="2"/>
      </rPr>
      <t>DC</t>
    </r>
    <r>
      <rPr>
        <b/>
        <vertAlign val="superscript"/>
        <sz val="11"/>
        <rFont val="Arial"/>
        <family val="2"/>
      </rPr>
      <t>min</t>
    </r>
  </si>
  <si>
    <r>
      <t>I</t>
    </r>
    <r>
      <rPr>
        <b/>
        <vertAlign val="subscript"/>
        <sz val="11"/>
        <rFont val="Arial"/>
        <family val="2"/>
      </rPr>
      <t>DS</t>
    </r>
    <r>
      <rPr>
        <b/>
        <sz val="11"/>
        <rFont val="Arial"/>
        <family val="2"/>
      </rPr>
      <t>@V</t>
    </r>
    <r>
      <rPr>
        <b/>
        <vertAlign val="subscript"/>
        <sz val="11"/>
        <rFont val="Arial"/>
        <family val="2"/>
      </rPr>
      <t>DC</t>
    </r>
    <r>
      <rPr>
        <b/>
        <vertAlign val="superscript"/>
        <sz val="11"/>
        <rFont val="Arial"/>
        <family val="2"/>
      </rPr>
      <t>MAX</t>
    </r>
  </si>
  <si>
    <r>
      <t>Maximum V</t>
    </r>
    <r>
      <rPr>
        <vertAlign val="subscript"/>
        <sz val="11"/>
        <color indexed="12"/>
        <rFont val="Arial"/>
        <family val="2"/>
      </rPr>
      <t>sn</t>
    </r>
    <r>
      <rPr>
        <sz val="11"/>
        <color indexed="12"/>
        <rFont val="Arial"/>
        <family val="2"/>
      </rPr>
      <t xml:space="preserve"> ripple</t>
    </r>
  </si>
  <si>
    <r>
      <t>Selected Current-sensing Resistor (R</t>
    </r>
    <r>
      <rPr>
        <vertAlign val="subscript"/>
        <sz val="11"/>
        <color indexed="12"/>
        <rFont val="Arial"/>
        <family val="2"/>
      </rPr>
      <t>CS</t>
    </r>
    <r>
      <rPr>
        <sz val="11"/>
        <color indexed="12"/>
        <rFont val="Arial"/>
        <family val="2"/>
      </rPr>
      <t>)</t>
    </r>
  </si>
  <si>
    <t>Fixed Brown-in Voltage</t>
  </si>
  <si>
    <t>Fixed Line OVP Voltage</t>
  </si>
  <si>
    <r>
      <t>Max. duty ratio @ CCM (K</t>
    </r>
    <r>
      <rPr>
        <b/>
        <vertAlign val="subscript"/>
        <sz val="11"/>
        <color rgb="FF993300"/>
        <rFont val="Arial"/>
        <family val="2"/>
      </rPr>
      <t>RF</t>
    </r>
    <r>
      <rPr>
        <b/>
        <sz val="11"/>
        <color rgb="FF993300"/>
        <rFont val="Arial"/>
        <family val="2"/>
      </rPr>
      <t xml:space="preserve"> &lt; 1)</t>
    </r>
  </si>
  <si>
    <r>
      <t>V</t>
    </r>
    <r>
      <rPr>
        <b/>
        <vertAlign val="subscript"/>
        <sz val="11"/>
        <color rgb="FF993300"/>
        <rFont val="Arial"/>
        <family val="2"/>
      </rPr>
      <t>CS-LIMIT</t>
    </r>
    <r>
      <rPr>
        <b/>
        <sz val="11"/>
        <color rgb="FF993300"/>
        <rFont val="Arial"/>
        <family val="2"/>
      </rPr>
      <t xml:space="preserve"> at V</t>
    </r>
    <r>
      <rPr>
        <b/>
        <vertAlign val="subscript"/>
        <sz val="11"/>
        <color rgb="FF993300"/>
        <rFont val="Arial"/>
        <family val="2"/>
      </rPr>
      <t>line</t>
    </r>
    <r>
      <rPr>
        <b/>
        <vertAlign val="superscript"/>
        <sz val="11"/>
        <color rgb="FF993300"/>
        <rFont val="Arial"/>
        <family val="2"/>
      </rPr>
      <t>min</t>
    </r>
  </si>
  <si>
    <r>
      <t>Rcommended Current-sensing Resistor (R</t>
    </r>
    <r>
      <rPr>
        <b/>
        <vertAlign val="subscript"/>
        <sz val="11"/>
        <color rgb="FF993300"/>
        <rFont val="Arial"/>
        <family val="2"/>
      </rPr>
      <t>CS</t>
    </r>
    <r>
      <rPr>
        <b/>
        <sz val="11"/>
        <color rgb="FF993300"/>
        <rFont val="Arial"/>
        <family val="2"/>
      </rPr>
      <t>)</t>
    </r>
  </si>
  <si>
    <r>
      <t>Estimated Current Limit @ V</t>
    </r>
    <r>
      <rPr>
        <b/>
        <vertAlign val="subscript"/>
        <sz val="11"/>
        <color rgb="FF993300"/>
        <rFont val="Arial"/>
        <family val="2"/>
      </rPr>
      <t>CS-LIMIT</t>
    </r>
  </si>
  <si>
    <r>
      <t xml:space="preserve">Typical Over Power Level </t>
    </r>
    <r>
      <rPr>
        <b/>
        <sz val="11"/>
        <color rgb="FF993300"/>
        <rFont val="Arial"/>
        <family val="2"/>
      </rPr>
      <t>Set up by Selected R</t>
    </r>
    <r>
      <rPr>
        <b/>
        <vertAlign val="subscript"/>
        <sz val="11"/>
        <color rgb="FF993300"/>
        <rFont val="Arial"/>
        <family val="2"/>
      </rPr>
      <t>CS</t>
    </r>
  </si>
  <si>
    <r>
      <t>R</t>
    </r>
    <r>
      <rPr>
        <b/>
        <vertAlign val="subscript"/>
        <sz val="11"/>
        <color rgb="FF993300"/>
        <rFont val="Arial"/>
        <family val="2"/>
      </rPr>
      <t>VINH1</t>
    </r>
  </si>
  <si>
    <r>
      <t>C</t>
    </r>
    <r>
      <rPr>
        <b/>
        <vertAlign val="subscript"/>
        <sz val="11"/>
        <color rgb="FF993300"/>
        <rFont val="Arial"/>
        <family val="2"/>
      </rPr>
      <t>VIN1</t>
    </r>
  </si>
  <si>
    <r>
      <t>R</t>
    </r>
    <r>
      <rPr>
        <b/>
        <vertAlign val="subscript"/>
        <sz val="11"/>
        <color rgb="FF993300"/>
        <rFont val="Arial"/>
        <family val="2"/>
      </rPr>
      <t>VINH2</t>
    </r>
  </si>
  <si>
    <r>
      <t>C</t>
    </r>
    <r>
      <rPr>
        <b/>
        <vertAlign val="subscript"/>
        <sz val="11"/>
        <color rgb="FF993300"/>
        <rFont val="Arial"/>
        <family val="2"/>
      </rPr>
      <t>VIN2</t>
    </r>
  </si>
  <si>
    <r>
      <t>mm</t>
    </r>
    <r>
      <rPr>
        <vertAlign val="superscript"/>
        <sz val="11"/>
        <color rgb="FF993300"/>
        <rFont val="Arial"/>
        <family val="2"/>
      </rPr>
      <t>2</t>
    </r>
  </si>
  <si>
    <r>
      <t>A/mm</t>
    </r>
    <r>
      <rPr>
        <vertAlign val="superscript"/>
        <sz val="11"/>
        <color rgb="FF993300"/>
        <rFont val="Arial"/>
        <family val="2"/>
      </rPr>
      <t>2</t>
    </r>
  </si>
  <si>
    <r>
      <t>nH/T</t>
    </r>
    <r>
      <rPr>
        <vertAlign val="superscript"/>
        <sz val="11"/>
        <color rgb="FF0000FF"/>
        <rFont val="Arial"/>
        <family val="2"/>
      </rPr>
      <t>2</t>
    </r>
  </si>
  <si>
    <r>
      <t>Low-side VIN Sensig Resistor (R</t>
    </r>
    <r>
      <rPr>
        <vertAlign val="subscript"/>
        <sz val="11"/>
        <color indexed="12"/>
        <rFont val="Arial"/>
        <family val="2"/>
      </rPr>
      <t>VINL</t>
    </r>
    <r>
      <rPr>
        <sz val="11"/>
        <color indexed="12"/>
        <rFont val="Arial"/>
        <family val="2"/>
      </rPr>
      <t>)</t>
    </r>
  </si>
  <si>
    <r>
      <t>Choose Winding Turns of 1st Output (N</t>
    </r>
    <r>
      <rPr>
        <vertAlign val="subscript"/>
        <sz val="11"/>
        <color rgb="FF0000FF"/>
        <rFont val="Arial"/>
        <family val="2"/>
      </rPr>
      <t>S1</t>
    </r>
    <r>
      <rPr>
        <sz val="11"/>
        <color rgb="FF0000FF"/>
        <rFont val="Arial"/>
        <family val="2"/>
      </rPr>
      <t>)</t>
    </r>
  </si>
  <si>
    <t>Turns</t>
  </si>
  <si>
    <r>
      <t>R</t>
    </r>
    <r>
      <rPr>
        <vertAlign val="subscript"/>
        <sz val="11"/>
        <rFont val="맑은 고딕"/>
        <family val="2"/>
        <scheme val="major"/>
      </rPr>
      <t>L</t>
    </r>
  </si>
  <si>
    <t>ohm</t>
  </si>
  <si>
    <r>
      <t>Control-to-output zero (f</t>
    </r>
    <r>
      <rPr>
        <b/>
        <vertAlign val="subscript"/>
        <sz val="11"/>
        <color indexed="60"/>
        <rFont val="Arial"/>
        <family val="2"/>
      </rPr>
      <t>z</t>
    </r>
    <r>
      <rPr>
        <b/>
        <sz val="11"/>
        <color indexed="60"/>
        <rFont val="Arial"/>
        <family val="2"/>
      </rPr>
      <t>) =</t>
    </r>
  </si>
  <si>
    <r>
      <t>Control-to-output RHP zero (f</t>
    </r>
    <r>
      <rPr>
        <b/>
        <vertAlign val="subscript"/>
        <sz val="11"/>
        <color indexed="60"/>
        <rFont val="Arial"/>
        <family val="2"/>
      </rPr>
      <t>rz</t>
    </r>
    <r>
      <rPr>
        <b/>
        <sz val="11"/>
        <color indexed="60"/>
        <rFont val="Arial"/>
        <family val="2"/>
      </rPr>
      <t>)=</t>
    </r>
  </si>
  <si>
    <r>
      <t>Control-to-output pole (f</t>
    </r>
    <r>
      <rPr>
        <b/>
        <vertAlign val="subscript"/>
        <sz val="11"/>
        <color indexed="60"/>
        <rFont val="Arial"/>
        <family val="2"/>
      </rPr>
      <t>p</t>
    </r>
    <r>
      <rPr>
        <b/>
        <sz val="11"/>
        <color indexed="60"/>
        <rFont val="Arial"/>
        <family val="2"/>
      </rPr>
      <t>)=</t>
    </r>
  </si>
  <si>
    <t>rad/s</t>
  </si>
  <si>
    <t>fc</t>
  </si>
  <si>
    <r>
      <t>Z</t>
    </r>
    <r>
      <rPr>
        <vertAlign val="subscript"/>
        <sz val="11"/>
        <rFont val="맑은 고딕"/>
        <family val="2"/>
        <scheme val="major"/>
      </rPr>
      <t>FB</t>
    </r>
  </si>
  <si>
    <r>
      <t>C</t>
    </r>
    <r>
      <rPr>
        <vertAlign val="subscript"/>
        <sz val="11"/>
        <rFont val="맑은 고딕"/>
        <family val="2"/>
        <scheme val="major"/>
      </rPr>
      <t>FB</t>
    </r>
    <r>
      <rPr>
        <sz val="11"/>
        <rFont val="맑은 고딕"/>
        <family val="2"/>
        <scheme val="major"/>
      </rPr>
      <t xml:space="preserve"> Range &lt;</t>
    </r>
  </si>
  <si>
    <r>
      <t>R</t>
    </r>
    <r>
      <rPr>
        <vertAlign val="subscript"/>
        <sz val="11"/>
        <rFont val="맑은 고딕"/>
        <family val="2"/>
        <scheme val="major"/>
      </rPr>
      <t>F</t>
    </r>
    <r>
      <rPr>
        <sz val="11"/>
        <rFont val="맑은 고딕"/>
        <family val="2"/>
        <scheme val="major"/>
      </rPr>
      <t xml:space="preserve"> Range &gt;</t>
    </r>
  </si>
  <si>
    <r>
      <t>Feeback pin capacitor (C</t>
    </r>
    <r>
      <rPr>
        <vertAlign val="subscript"/>
        <sz val="11"/>
        <color indexed="12"/>
        <rFont val="Arial"/>
        <family val="2"/>
      </rPr>
      <t>FB</t>
    </r>
    <r>
      <rPr>
        <sz val="11"/>
        <color indexed="12"/>
        <rFont val="Arial"/>
        <family val="2"/>
      </rPr>
      <t>) =</t>
    </r>
  </si>
  <si>
    <t>Opto coupler current-transfer ratio (CTR)</t>
  </si>
  <si>
    <r>
      <t>R</t>
    </r>
    <r>
      <rPr>
        <vertAlign val="subscript"/>
        <sz val="11"/>
        <rFont val="맑은 고딕"/>
        <family val="2"/>
        <scheme val="major"/>
      </rPr>
      <t>1</t>
    </r>
    <r>
      <rPr>
        <sz val="11"/>
        <rFont val="맑은 고딕"/>
        <family val="2"/>
        <scheme val="major"/>
      </rPr>
      <t xml:space="preserve"> Range &lt;</t>
    </r>
  </si>
  <si>
    <t>&lt; RD Range &lt;</t>
  </si>
  <si>
    <t>fc/3</t>
  </si>
  <si>
    <t>Set desired crossover frequency (fc)</t>
  </si>
  <si>
    <t>~</t>
  </si>
  <si>
    <t>Recommended Value</t>
  </si>
  <si>
    <r>
      <t>ω</t>
    </r>
    <r>
      <rPr>
        <vertAlign val="subscript"/>
        <sz val="11"/>
        <color theme="0"/>
        <rFont val="Arial"/>
        <family val="2"/>
      </rPr>
      <t>z</t>
    </r>
    <r>
      <rPr>
        <sz val="11"/>
        <color theme="0"/>
        <rFont val="Arial"/>
        <family val="2"/>
      </rPr>
      <t>=</t>
    </r>
  </si>
  <si>
    <r>
      <t>ω</t>
    </r>
    <r>
      <rPr>
        <vertAlign val="subscript"/>
        <sz val="11"/>
        <color theme="0"/>
        <rFont val="Arial"/>
        <family val="2"/>
      </rPr>
      <t>rz</t>
    </r>
    <r>
      <rPr>
        <sz val="11"/>
        <color theme="0"/>
        <rFont val="Arial"/>
        <family val="2"/>
      </rPr>
      <t>=</t>
    </r>
  </si>
  <si>
    <r>
      <t>ω</t>
    </r>
    <r>
      <rPr>
        <vertAlign val="subscript"/>
        <sz val="11"/>
        <color theme="0"/>
        <rFont val="Arial"/>
        <family val="2"/>
      </rPr>
      <t>p</t>
    </r>
    <r>
      <rPr>
        <sz val="11"/>
        <color theme="0"/>
        <rFont val="Arial"/>
        <family val="2"/>
      </rPr>
      <t>=</t>
    </r>
  </si>
  <si>
    <r>
      <t>Feedback integrator gain (f</t>
    </r>
    <r>
      <rPr>
        <b/>
        <vertAlign val="subscript"/>
        <sz val="11"/>
        <color indexed="60"/>
        <rFont val="Arial"/>
        <family val="2"/>
      </rPr>
      <t>i</t>
    </r>
    <r>
      <rPr>
        <b/>
        <sz val="11"/>
        <color indexed="60"/>
        <rFont val="Arial"/>
        <family val="2"/>
      </rPr>
      <t>) =</t>
    </r>
  </si>
  <si>
    <r>
      <t>Voltage divider resistor (R</t>
    </r>
    <r>
      <rPr>
        <b/>
        <vertAlign val="subscript"/>
        <sz val="11"/>
        <color rgb="FF993300"/>
        <rFont val="Arial"/>
        <family val="2"/>
      </rPr>
      <t>2</t>
    </r>
    <r>
      <rPr>
        <b/>
        <sz val="11"/>
        <color rgb="FF993300"/>
        <rFont val="Arial"/>
        <family val="2"/>
      </rPr>
      <t>)=</t>
    </r>
  </si>
  <si>
    <r>
      <t>Shunt regulator Bias resistor (R</t>
    </r>
    <r>
      <rPr>
        <b/>
        <vertAlign val="subscript"/>
        <sz val="11"/>
        <color rgb="FF993300"/>
        <rFont val="Arial"/>
        <family val="2"/>
      </rPr>
      <t>bias</t>
    </r>
    <r>
      <rPr>
        <b/>
        <sz val="11"/>
        <color rgb="FF993300"/>
        <rFont val="Arial"/>
        <family val="2"/>
      </rPr>
      <t>)</t>
    </r>
  </si>
  <si>
    <t>NCP1118x Design Assistant  ver.1.0</t>
  </si>
  <si>
    <t>1. Define Electrical Specifications</t>
  </si>
  <si>
    <t>2. Determine DC Link Capacitor</t>
  </si>
  <si>
    <r>
      <t>4. Select Kind of NCP1118x &amp; Current Sensing Resistor R</t>
    </r>
    <r>
      <rPr>
        <b/>
        <vertAlign val="subscript"/>
        <sz val="11"/>
        <color indexed="9"/>
        <rFont val="Arial"/>
        <family val="2"/>
      </rPr>
      <t>CS</t>
    </r>
  </si>
  <si>
    <t>5. Design Resistors &amp; Capacitor for Line Input Voltage Sensing</t>
  </si>
  <si>
    <t>8. Design RCD Snubber</t>
  </si>
  <si>
    <t>15. Design Feedback Control Loop</t>
  </si>
  <si>
    <r>
      <t>Set Brown-in Voltage (V</t>
    </r>
    <r>
      <rPr>
        <b/>
        <vertAlign val="subscript"/>
        <sz val="11"/>
        <color rgb="FF993300"/>
        <rFont val="Arial"/>
        <family val="2"/>
      </rPr>
      <t>LINE-BI</t>
    </r>
    <r>
      <rPr>
        <b/>
        <sz val="11"/>
        <color rgb="FF993300"/>
        <rFont val="Arial"/>
        <family val="2"/>
      </rPr>
      <t>)</t>
    </r>
  </si>
  <si>
    <r>
      <t>Minimum DC link voltage (V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MIN</t>
    </r>
    <r>
      <rPr>
        <b/>
        <sz val="11"/>
        <color indexed="60"/>
        <rFont val="Arial"/>
        <family val="2"/>
      </rPr>
      <t>)</t>
    </r>
  </si>
  <si>
    <r>
      <t>Maximum DC link voltage (V</t>
    </r>
    <r>
      <rPr>
        <b/>
        <vertAlign val="subscript"/>
        <sz val="11"/>
        <color indexed="60"/>
        <rFont val="Arial"/>
        <family val="2"/>
      </rPr>
      <t>DC</t>
    </r>
    <r>
      <rPr>
        <b/>
        <vertAlign val="superscript"/>
        <sz val="11"/>
        <color indexed="60"/>
        <rFont val="Arial"/>
        <family val="2"/>
      </rPr>
      <t>MAX</t>
    </r>
    <r>
      <rPr>
        <b/>
        <sz val="11"/>
        <color indexed="60"/>
        <rFont val="Arial"/>
        <family val="2"/>
      </rPr>
      <t>)</t>
    </r>
  </si>
  <si>
    <r>
      <t>Ripple factor (K</t>
    </r>
    <r>
      <rPr>
        <vertAlign val="subscript"/>
        <sz val="11"/>
        <color indexed="12"/>
        <rFont val="Arial"/>
        <family val="2"/>
      </rPr>
      <t>RF</t>
    </r>
    <r>
      <rPr>
        <sz val="11"/>
        <color indexed="12"/>
        <rFont val="Arial"/>
        <family val="2"/>
      </rPr>
      <t>) @ V</t>
    </r>
    <r>
      <rPr>
        <vertAlign val="subscript"/>
        <sz val="11"/>
        <color indexed="12"/>
        <rFont val="Arial"/>
        <family val="2"/>
      </rPr>
      <t>DC</t>
    </r>
    <r>
      <rPr>
        <vertAlign val="superscript"/>
        <sz val="11"/>
        <color indexed="12"/>
        <rFont val="Arial"/>
        <family val="2"/>
      </rPr>
      <t>MIN</t>
    </r>
  </si>
  <si>
    <r>
      <t>Switching frequency of Switcher (f</t>
    </r>
    <r>
      <rPr>
        <vertAlign val="subscript"/>
        <sz val="11"/>
        <color indexed="12"/>
        <rFont val="Arial"/>
        <family val="2"/>
      </rPr>
      <t>s</t>
    </r>
    <r>
      <rPr>
        <sz val="11"/>
        <color indexed="12"/>
        <rFont val="Arial"/>
        <family val="2"/>
      </rPr>
      <t>)</t>
    </r>
  </si>
  <si>
    <r>
      <t>3. Determine Primary-side Inductance (L</t>
    </r>
    <r>
      <rPr>
        <b/>
        <vertAlign val="subscript"/>
        <sz val="11"/>
        <color indexed="9"/>
        <rFont val="Arial"/>
        <family val="2"/>
      </rPr>
      <t>M</t>
    </r>
    <r>
      <rPr>
        <b/>
        <sz val="11"/>
        <color indexed="9"/>
        <rFont val="Arial"/>
        <family val="2"/>
      </rPr>
      <t>) of Transformer</t>
    </r>
  </si>
  <si>
    <r>
      <t>Recommended magnetizing inductance (L</t>
    </r>
    <r>
      <rPr>
        <b/>
        <vertAlign val="subscript"/>
        <sz val="11"/>
        <color indexed="60"/>
        <rFont val="Arial"/>
        <family val="2"/>
      </rPr>
      <t>M</t>
    </r>
    <r>
      <rPr>
        <b/>
        <sz val="11"/>
        <color indexed="60"/>
        <rFont val="Arial"/>
        <family val="2"/>
      </rPr>
      <t>)</t>
    </r>
  </si>
  <si>
    <r>
      <t>Select Magnetizing Inductance (L</t>
    </r>
    <r>
      <rPr>
        <vertAlign val="subscript"/>
        <sz val="11"/>
        <color rgb="FF0000FF"/>
        <rFont val="Arial"/>
        <family val="2"/>
      </rPr>
      <t>M</t>
    </r>
    <r>
      <rPr>
        <sz val="11"/>
        <color rgb="FF0000FF"/>
        <rFont val="Arial"/>
        <family val="2"/>
      </rPr>
      <t>)</t>
    </r>
  </si>
  <si>
    <r>
      <t>Estimated Max. duty ratio @ selected L</t>
    </r>
    <r>
      <rPr>
        <b/>
        <vertAlign val="subscript"/>
        <sz val="11"/>
        <color rgb="FF993300"/>
        <rFont val="Arial"/>
        <family val="2"/>
      </rPr>
      <t>M</t>
    </r>
    <r>
      <rPr>
        <b/>
        <sz val="11"/>
        <color rgb="FF993300"/>
        <rFont val="Arial"/>
        <family val="2"/>
      </rPr>
      <t xml:space="preserve"> </t>
    </r>
  </si>
  <si>
    <r>
      <t>Recommended min. primary turns (N</t>
    </r>
    <r>
      <rPr>
        <b/>
        <vertAlign val="subscript"/>
        <sz val="11"/>
        <color indexed="60"/>
        <rFont val="Arial"/>
        <family val="2"/>
      </rPr>
      <t>P</t>
    </r>
    <r>
      <rPr>
        <b/>
        <vertAlign val="superscript"/>
        <sz val="11"/>
        <color indexed="60"/>
        <rFont val="Arial"/>
        <family val="2"/>
      </rPr>
      <t>min</t>
    </r>
    <r>
      <rPr>
        <b/>
        <sz val="11"/>
        <color indexed="60"/>
        <rFont val="Arial"/>
        <family val="2"/>
      </rPr>
      <t>)</t>
    </r>
  </si>
  <si>
    <r>
      <t>Primary Winding Turns (N</t>
    </r>
    <r>
      <rPr>
        <b/>
        <vertAlign val="subscript"/>
        <sz val="11"/>
        <color rgb="FF993300"/>
        <rFont val="Arial"/>
        <family val="2"/>
      </rPr>
      <t>P</t>
    </r>
    <r>
      <rPr>
        <b/>
        <sz val="11"/>
        <color rgb="FF993300"/>
        <rFont val="Arial"/>
        <family val="2"/>
      </rPr>
      <t>)</t>
    </r>
  </si>
  <si>
    <r>
      <t>1st Output Winding for feedback (N</t>
    </r>
    <r>
      <rPr>
        <vertAlign val="subscript"/>
        <sz val="11"/>
        <color indexed="12"/>
        <rFont val="Arial"/>
        <family val="2"/>
      </rPr>
      <t>S1</t>
    </r>
    <r>
      <rPr>
        <sz val="11"/>
        <color indexed="12"/>
        <rFont val="Arial"/>
        <family val="2"/>
      </rPr>
      <t>)</t>
    </r>
  </si>
  <si>
    <r>
      <t>2nd Output Winding (N</t>
    </r>
    <r>
      <rPr>
        <vertAlign val="subscript"/>
        <sz val="11"/>
        <color indexed="12"/>
        <rFont val="Arial"/>
        <family val="2"/>
      </rPr>
      <t>S2</t>
    </r>
    <r>
      <rPr>
        <sz val="11"/>
        <color indexed="12"/>
        <rFont val="Arial"/>
        <family val="2"/>
      </rPr>
      <t>)</t>
    </r>
  </si>
  <si>
    <r>
      <t>3rd Output Winding (N</t>
    </r>
    <r>
      <rPr>
        <vertAlign val="subscript"/>
        <sz val="11"/>
        <color indexed="12"/>
        <rFont val="Arial"/>
        <family val="2"/>
      </rPr>
      <t>S3</t>
    </r>
    <r>
      <rPr>
        <sz val="11"/>
        <color indexed="12"/>
        <rFont val="Arial"/>
        <family val="2"/>
      </rPr>
      <t>)</t>
    </r>
  </si>
  <si>
    <r>
      <t>4th Output Winding (N</t>
    </r>
    <r>
      <rPr>
        <vertAlign val="subscript"/>
        <sz val="11"/>
        <color indexed="12"/>
        <rFont val="Arial"/>
        <family val="2"/>
      </rPr>
      <t>S4</t>
    </r>
    <r>
      <rPr>
        <sz val="11"/>
        <color indexed="12"/>
        <rFont val="Arial"/>
        <family val="2"/>
      </rPr>
      <t>)</t>
    </r>
  </si>
  <si>
    <r>
      <t>Copper area (A</t>
    </r>
    <r>
      <rPr>
        <b/>
        <vertAlign val="subscript"/>
        <sz val="11"/>
        <color indexed="60"/>
        <rFont val="Arial"/>
        <family val="2"/>
      </rPr>
      <t>C</t>
    </r>
    <r>
      <rPr>
        <b/>
        <sz val="11"/>
        <color indexed="60"/>
        <rFont val="Arial"/>
        <family val="2"/>
      </rPr>
      <t>) =</t>
    </r>
  </si>
  <si>
    <r>
      <t>4th Output Winding (N</t>
    </r>
    <r>
      <rPr>
        <vertAlign val="subscript"/>
        <sz val="11"/>
        <color rgb="FF0000FF"/>
        <rFont val="Arial"/>
        <family val="2"/>
      </rPr>
      <t>S4</t>
    </r>
    <r>
      <rPr>
        <sz val="11"/>
        <color rgb="FF0000FF"/>
        <rFont val="Arial"/>
        <family val="2"/>
      </rPr>
      <t>)</t>
    </r>
  </si>
  <si>
    <r>
      <t>Aux. Winding for V</t>
    </r>
    <r>
      <rPr>
        <vertAlign val="subscript"/>
        <sz val="11"/>
        <color rgb="FF0000FF"/>
        <rFont val="Arial"/>
        <family val="2"/>
      </rPr>
      <t>CC</t>
    </r>
  </si>
  <si>
    <r>
      <t>1st Output Winding for feedback (N</t>
    </r>
    <r>
      <rPr>
        <vertAlign val="subscript"/>
        <sz val="11"/>
        <color rgb="FF0000FF"/>
        <rFont val="Arial"/>
        <family val="2"/>
      </rPr>
      <t>S1</t>
    </r>
    <r>
      <rPr>
        <sz val="11"/>
        <color rgb="FF0000FF"/>
        <rFont val="Arial"/>
        <family val="2"/>
      </rPr>
      <t>)</t>
    </r>
  </si>
  <si>
    <r>
      <t>2nd Output Winding (N</t>
    </r>
    <r>
      <rPr>
        <vertAlign val="subscript"/>
        <sz val="11"/>
        <color rgb="FF0000FF"/>
        <rFont val="Arial"/>
        <family val="2"/>
      </rPr>
      <t>S2</t>
    </r>
    <r>
      <rPr>
        <sz val="11"/>
        <color rgb="FF0000FF"/>
        <rFont val="Arial"/>
        <family val="2"/>
      </rPr>
      <t>)</t>
    </r>
  </si>
  <si>
    <r>
      <t>3rd Output Winding (N</t>
    </r>
    <r>
      <rPr>
        <vertAlign val="subscript"/>
        <sz val="11"/>
        <color rgb="FF0000FF"/>
        <rFont val="Arial"/>
        <family val="2"/>
      </rPr>
      <t>S3</t>
    </r>
    <r>
      <rPr>
        <sz val="11"/>
        <color rgb="FF0000FF"/>
        <rFont val="Arial"/>
        <family val="2"/>
      </rPr>
      <t>)</t>
    </r>
  </si>
  <si>
    <r>
      <t>Window area (A</t>
    </r>
    <r>
      <rPr>
        <vertAlign val="subscript"/>
        <sz val="11"/>
        <color rgb="FF0000FF"/>
        <rFont val="Arial"/>
        <family val="2"/>
      </rPr>
      <t>W</t>
    </r>
    <r>
      <rPr>
        <sz val="11"/>
        <color rgb="FF0000FF"/>
        <rFont val="Arial"/>
        <family val="2"/>
      </rPr>
      <t>)</t>
    </r>
  </si>
  <si>
    <r>
      <t>L</t>
    </r>
    <r>
      <rPr>
        <b/>
        <vertAlign val="subscript"/>
        <sz val="11"/>
        <rFont val="Arial"/>
        <family val="2"/>
      </rPr>
      <t>lk,S(n)</t>
    </r>
  </si>
  <si>
    <t>1st output diode</t>
  </si>
  <si>
    <t>2nd output diode</t>
  </si>
  <si>
    <t>3rd output diode</t>
  </si>
  <si>
    <t>4th output diode</t>
  </si>
  <si>
    <t>-dc gain @ fc</t>
  </si>
  <si>
    <r>
      <t>R</t>
    </r>
    <r>
      <rPr>
        <vertAlign val="subscript"/>
        <sz val="11"/>
        <rFont val="맑은 고딕"/>
        <family val="2"/>
        <scheme val="major"/>
      </rPr>
      <t>F</t>
    </r>
    <r>
      <rPr>
        <sz val="11"/>
        <rFont val="맑은 고딕"/>
        <family val="2"/>
        <scheme val="major"/>
      </rPr>
      <t xml:space="preserve"> Range &lt;</t>
    </r>
  </si>
  <si>
    <r>
      <t>R</t>
    </r>
    <r>
      <rPr>
        <vertAlign val="subscript"/>
        <sz val="11"/>
        <rFont val="맑은 고딕"/>
        <family val="2"/>
        <scheme val="major"/>
      </rPr>
      <t>F</t>
    </r>
    <r>
      <rPr>
        <sz val="11"/>
        <rFont val="맑은 고딕"/>
        <family val="2"/>
        <scheme val="major"/>
      </rPr>
      <t xml:space="preserve"> Range:</t>
    </r>
  </si>
  <si>
    <r>
      <t>w</t>
    </r>
    <r>
      <rPr>
        <vertAlign val="subscript"/>
        <sz val="11"/>
        <color theme="0"/>
        <rFont val="Arial"/>
        <family val="2"/>
      </rPr>
      <t>i</t>
    </r>
    <r>
      <rPr>
        <sz val="11"/>
        <color theme="0"/>
        <rFont val="Arial"/>
        <family val="2"/>
      </rPr>
      <t>=</t>
    </r>
  </si>
  <si>
    <r>
      <t>w</t>
    </r>
    <r>
      <rPr>
        <vertAlign val="subscript"/>
        <sz val="11"/>
        <color theme="0"/>
        <rFont val="Arial"/>
        <family val="2"/>
      </rPr>
      <t>zc</t>
    </r>
    <r>
      <rPr>
        <sz val="11"/>
        <color theme="0"/>
        <rFont val="Arial"/>
        <family val="2"/>
      </rPr>
      <t>=</t>
    </r>
  </si>
  <si>
    <r>
      <t>w</t>
    </r>
    <r>
      <rPr>
        <vertAlign val="subscript"/>
        <sz val="11"/>
        <color theme="0"/>
        <rFont val="Arial"/>
        <family val="2"/>
      </rPr>
      <t>pc</t>
    </r>
    <r>
      <rPr>
        <sz val="11"/>
        <color theme="0"/>
        <rFont val="Arial"/>
        <family val="2"/>
      </rPr>
      <t>=</t>
    </r>
  </si>
  <si>
    <r>
      <t>R</t>
    </r>
    <r>
      <rPr>
        <b/>
        <vertAlign val="subscript"/>
        <sz val="11"/>
        <color rgb="FF993300"/>
        <rFont val="Arial"/>
        <family val="2"/>
      </rPr>
      <t>D</t>
    </r>
    <r>
      <rPr>
        <b/>
        <sz val="11"/>
        <color rgb="FF993300"/>
        <rFont val="Arial"/>
        <family val="2"/>
      </rPr>
      <t xml:space="preserve"> Range</t>
    </r>
  </si>
  <si>
    <r>
      <t>C</t>
    </r>
    <r>
      <rPr>
        <b/>
        <vertAlign val="subscript"/>
        <sz val="11"/>
        <color rgb="FF993300"/>
        <rFont val="Arial"/>
        <family val="2"/>
      </rPr>
      <t>FB</t>
    </r>
    <r>
      <rPr>
        <b/>
        <sz val="11"/>
        <color rgb="FF993300"/>
        <rFont val="Arial"/>
        <family val="2"/>
      </rPr>
      <t xml:space="preserve"> Range</t>
    </r>
  </si>
  <si>
    <r>
      <t>R</t>
    </r>
    <r>
      <rPr>
        <b/>
        <vertAlign val="subscript"/>
        <sz val="11"/>
        <color rgb="FF993300"/>
        <rFont val="Arial"/>
        <family val="2"/>
      </rPr>
      <t>F</t>
    </r>
    <r>
      <rPr>
        <b/>
        <sz val="11"/>
        <color rgb="FF993300"/>
        <rFont val="Arial"/>
        <family val="2"/>
      </rPr>
      <t xml:space="preserve"> Range</t>
    </r>
  </si>
  <si>
    <r>
      <t>C</t>
    </r>
    <r>
      <rPr>
        <b/>
        <vertAlign val="subscript"/>
        <sz val="11"/>
        <color rgb="FF993300"/>
        <rFont val="Arial"/>
        <family val="2"/>
      </rPr>
      <t>F</t>
    </r>
    <r>
      <rPr>
        <b/>
        <sz val="11"/>
        <color rgb="FF993300"/>
        <rFont val="Arial"/>
        <family val="2"/>
      </rPr>
      <t xml:space="preserve"> Range</t>
    </r>
  </si>
  <si>
    <r>
      <t>Compensator zero (f</t>
    </r>
    <r>
      <rPr>
        <b/>
        <vertAlign val="subscript"/>
        <sz val="11"/>
        <color indexed="60"/>
        <rFont val="Arial"/>
        <family val="2"/>
      </rPr>
      <t>cz</t>
    </r>
    <r>
      <rPr>
        <b/>
        <sz val="11"/>
        <color indexed="60"/>
        <rFont val="Arial"/>
        <family val="2"/>
      </rPr>
      <t>)=</t>
    </r>
  </si>
  <si>
    <r>
      <t>Compensator pole (f</t>
    </r>
    <r>
      <rPr>
        <b/>
        <vertAlign val="subscript"/>
        <sz val="11"/>
        <color indexed="60"/>
        <rFont val="Arial"/>
        <family val="2"/>
      </rPr>
      <t>cp</t>
    </r>
    <r>
      <rPr>
        <b/>
        <sz val="11"/>
        <color indexed="60"/>
        <rFont val="Arial"/>
        <family val="2"/>
      </rPr>
      <t>)=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</si>
</sst>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76" formatCode="0.0_ "/>
    <numFmt numFmtId="177" formatCode="0_ "/>
    <numFmt numFmtId="178" formatCode="0.00_ "/>
    <numFmt numFmtId="179" formatCode="#,##0_ "/>
    <numFmt numFmtId="180" formatCode="0.0_);[Red]\(0.0\)"/>
    <numFmt numFmtId="181" formatCode="_ * #,##0_ ;_ * \-#,##0_ ;_ * &quot;-&quot;_ ;_ @_ "/>
    <numFmt numFmtId="182" formatCode="_ * #,##0.00_ ;_ * \-#,##0.00_ ;_ * &quot;-&quot;??_ ;_ @_ "/>
    <numFmt numFmtId="183" formatCode="000\-0000"/>
    <numFmt numFmtId="184" formatCode="0_);[Red]\(0\)"/>
    <numFmt numFmtId="185" formatCode="0.0"/>
    <numFmt numFmtId="186" formatCode="0.00;[Red]0.00"/>
    <numFmt numFmtId="187" formatCode="0.000"/>
    <numFmt numFmtId="188" formatCode="0.0;[Red]0.0"/>
    <numFmt numFmtId="189" formatCode="0.E+00"/>
    <numFmt numFmtId="190" formatCode="0.0000000"/>
    <numFmt numFmtId="191" formatCode="0.0000"/>
  </numFmts>
  <fonts count="88" x14ac:knownFonts="1">
    <font>
      <sz val="11"/>
      <name val="돋움"/>
      <family val="2"/>
      <charset val="129"/>
    </font>
    <font>
      <sz val="8"/>
      <name val="돋움"/>
      <family val="2"/>
      <charset val="129"/>
    </font>
    <font>
      <b/>
      <sz val="9"/>
      <color indexed="81"/>
      <name val="굴림"/>
      <family val="2"/>
      <charset val="129"/>
    </font>
    <font>
      <sz val="11"/>
      <name val="돋움"/>
      <family val="2"/>
      <charset val="129"/>
    </font>
    <font>
      <sz val="12"/>
      <name val="바탕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MS Sans Serif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b/>
      <sz val="11"/>
      <color indexed="60"/>
      <name val="Arial"/>
      <family val="2"/>
    </font>
    <font>
      <sz val="11"/>
      <color indexed="12"/>
      <name val="Symbol"/>
      <family val="1"/>
      <charset val="2"/>
    </font>
    <font>
      <sz val="11"/>
      <color indexed="8"/>
      <name val="Arial"/>
      <family val="2"/>
    </font>
    <font>
      <b/>
      <i/>
      <sz val="14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b/>
      <sz val="11"/>
      <color indexed="9"/>
      <name val="Arial"/>
      <family val="2"/>
    </font>
    <font>
      <vertAlign val="subscript"/>
      <sz val="11"/>
      <color indexed="12"/>
      <name val="Arial"/>
      <family val="2"/>
    </font>
    <font>
      <vertAlign val="superscript"/>
      <sz val="11"/>
      <color indexed="12"/>
      <name val="Arial"/>
      <family val="2"/>
    </font>
    <font>
      <b/>
      <vertAlign val="subscript"/>
      <sz val="11"/>
      <color indexed="9"/>
      <name val="Arial"/>
      <family val="2"/>
    </font>
    <font>
      <b/>
      <u/>
      <sz val="11"/>
      <color indexed="60"/>
      <name val="Arial"/>
      <family val="2"/>
    </font>
    <font>
      <b/>
      <vertAlign val="subscript"/>
      <sz val="11"/>
      <color indexed="60"/>
      <name val="Arial"/>
      <family val="2"/>
    </font>
    <font>
      <b/>
      <vertAlign val="superscript"/>
      <sz val="11"/>
      <color indexed="6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u/>
      <sz val="11"/>
      <color indexed="12"/>
      <name val="Arial"/>
      <family val="2"/>
    </font>
    <font>
      <sz val="11"/>
      <color indexed="9"/>
      <name val="Arial"/>
      <family val="2"/>
    </font>
    <font>
      <b/>
      <u/>
      <sz val="11"/>
      <color indexed="8"/>
      <name val="Arial"/>
      <family val="2"/>
    </font>
    <font>
      <sz val="11"/>
      <name val="Calibri"/>
      <family val="2"/>
    </font>
    <font>
      <sz val="11"/>
      <name val="맑은 고딕"/>
      <family val="2"/>
      <scheme val="minor"/>
    </font>
    <font>
      <sz val="11"/>
      <color indexed="12"/>
      <name val="맑은 고딕"/>
      <family val="2"/>
      <scheme val="minor"/>
    </font>
    <font>
      <vertAlign val="subscript"/>
      <sz val="11"/>
      <color indexed="12"/>
      <name val="맑은 고딕"/>
      <family val="2"/>
      <scheme val="minor"/>
    </font>
    <font>
      <vertAlign val="superscript"/>
      <sz val="11"/>
      <color indexed="12"/>
      <name val="맑은 고딕"/>
      <family val="2"/>
      <scheme val="minor"/>
    </font>
    <font>
      <vertAlign val="subscript"/>
      <sz val="11"/>
      <name val="맑은 고딕"/>
      <family val="2"/>
      <scheme val="minor"/>
    </font>
    <font>
      <u/>
      <sz val="11"/>
      <color indexed="60"/>
      <name val="Arial"/>
      <family val="2"/>
    </font>
    <font>
      <b/>
      <u/>
      <sz val="11"/>
      <color rgb="FF993300"/>
      <name val="Arial"/>
      <family val="2"/>
    </font>
    <font>
      <b/>
      <sz val="11"/>
      <color rgb="FF993300"/>
      <name val="Arial"/>
      <family val="2"/>
    </font>
    <font>
      <b/>
      <vertAlign val="superscript"/>
      <sz val="11"/>
      <color rgb="FF993300"/>
      <name val="Arial"/>
      <family val="2"/>
    </font>
    <font>
      <b/>
      <vertAlign val="subscript"/>
      <sz val="11"/>
      <color rgb="FF993300"/>
      <name val="Arial"/>
      <family val="2"/>
    </font>
    <font>
      <sz val="11"/>
      <color rgb="FF0000FF"/>
      <name val="Arial"/>
      <family val="2"/>
    </font>
    <font>
      <vertAlign val="superscript"/>
      <sz val="11"/>
      <color rgb="FF0000FF"/>
      <name val="Arial"/>
      <family val="2"/>
    </font>
    <font>
      <sz val="11"/>
      <color rgb="FF993300"/>
      <name val="Arial"/>
      <family val="2"/>
    </font>
    <font>
      <sz val="11"/>
      <name val="맑은 고딕"/>
      <family val="2"/>
      <scheme val="major"/>
    </font>
    <font>
      <sz val="11"/>
      <name val="Calibri Light"/>
      <family val="2"/>
    </font>
    <font>
      <sz val="11"/>
      <color rgb="FFC00000"/>
      <name val="Arial"/>
      <family val="2"/>
    </font>
    <font>
      <sz val="11"/>
      <name val="돋움"/>
      <family val="3"/>
      <charset val="129"/>
    </font>
    <font>
      <b/>
      <sz val="11"/>
      <color rgb="FFFF0000"/>
      <name val="Arial"/>
      <family val="2"/>
    </font>
    <font>
      <sz val="11"/>
      <color indexed="60"/>
      <name val="Arial"/>
      <family val="2"/>
    </font>
    <font>
      <vertAlign val="subscript"/>
      <sz val="11"/>
      <color indexed="60"/>
      <name val="Arial"/>
      <family val="2"/>
    </font>
    <font>
      <vertAlign val="superscript"/>
      <sz val="11"/>
      <color indexed="60"/>
      <name val="Arial"/>
      <family val="2"/>
    </font>
    <font>
      <vertAlign val="subscript"/>
      <sz val="11"/>
      <color rgb="FF0000FF"/>
      <name val="Calibri Light"/>
      <family val="2"/>
    </font>
    <font>
      <sz val="11"/>
      <color theme="0" tint="-0.249977111117893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9"/>
      <color indexed="81"/>
      <name val="맑은 고딕"/>
      <family val="2"/>
      <scheme val="minor"/>
    </font>
    <font>
      <vertAlign val="subscript"/>
      <sz val="9"/>
      <color indexed="81"/>
      <name val="맑은 고딕"/>
      <family val="2"/>
      <scheme val="minor"/>
    </font>
    <font>
      <b/>
      <sz val="11"/>
      <color rgb="FF0000FF"/>
      <name val="Arial"/>
      <family val="2"/>
    </font>
    <font>
      <b/>
      <vertAlign val="subscript"/>
      <sz val="11"/>
      <color rgb="FF0000FF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 tint="4.9989318521683403E-2"/>
      <name val="Arial"/>
      <family val="2"/>
    </font>
    <font>
      <sz val="9"/>
      <color indexed="81"/>
      <name val="Calibri"/>
      <family val="2"/>
    </font>
    <font>
      <b/>
      <sz val="11"/>
      <color theme="1" tint="4.9989318521683403E-2"/>
      <name val="Arial"/>
      <family val="2"/>
    </font>
    <font>
      <b/>
      <vertAlign val="subscript"/>
      <sz val="11"/>
      <color theme="1" tint="4.9989318521683403E-2"/>
      <name val="Arial"/>
      <family val="2"/>
    </font>
    <font>
      <b/>
      <vertAlign val="superscript"/>
      <sz val="11"/>
      <name val="Arial"/>
      <family val="2"/>
    </font>
    <font>
      <sz val="11"/>
      <color rgb="FFFF0000"/>
      <name val="Arial"/>
      <family val="2"/>
    </font>
    <font>
      <sz val="11"/>
      <color rgb="FF002060"/>
      <name val="Arial"/>
      <family val="2"/>
    </font>
    <font>
      <vertAlign val="superscript"/>
      <sz val="11"/>
      <color rgb="FF993300"/>
      <name val="Arial"/>
      <family val="2"/>
    </font>
    <font>
      <sz val="11"/>
      <color theme="0" tint="-0.499984740745262"/>
      <name val="Arial"/>
      <family val="2"/>
    </font>
    <font>
      <vertAlign val="subscript"/>
      <sz val="11"/>
      <color rgb="FF0000FF"/>
      <name val="Arial"/>
      <family val="2"/>
    </font>
    <font>
      <sz val="11"/>
      <color rgb="FF993300"/>
      <name val="Symbol"/>
      <family val="1"/>
      <charset val="2"/>
    </font>
    <font>
      <vertAlign val="subscript"/>
      <sz val="11"/>
      <name val="맑은 고딕"/>
      <family val="2"/>
      <scheme val="major"/>
    </font>
    <font>
      <vertAlign val="subscript"/>
      <sz val="11"/>
      <color theme="0"/>
      <name val="Arial"/>
      <family val="2"/>
    </font>
    <font>
      <sz val="11"/>
      <color rgb="FF0000FF"/>
      <name val="맑은 고딕"/>
      <family val="2"/>
      <scheme val="major"/>
    </font>
    <font>
      <sz val="11"/>
      <color theme="0"/>
      <name val="맑은 고딕"/>
      <family val="2"/>
      <scheme val="maj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맑은 고딕"/>
      <family val="3"/>
      <charset val="129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 tint="-0.499984740745262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/>
      <top style="thin">
        <color theme="0" tint="-0.24994659260841701"/>
      </top>
      <bottom style="medium">
        <color auto="1"/>
      </bottom>
      <diagonal/>
    </border>
    <border>
      <left/>
      <right/>
      <top style="thin">
        <color theme="0" tint="-0.24994659260841701"/>
      </top>
      <bottom style="medium">
        <color auto="1"/>
      </bottom>
      <diagonal/>
    </border>
    <border>
      <left/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auto="1"/>
      </right>
      <top/>
      <bottom style="thin">
        <color theme="0" tint="-0.24994659260841701"/>
      </bottom>
      <diagonal/>
    </border>
    <border>
      <left style="medium">
        <color auto="1"/>
      </left>
      <right/>
      <top/>
      <bottom style="medium">
        <color theme="0" tint="-0.24994659260841701"/>
      </bottom>
      <diagonal/>
    </border>
    <border>
      <left/>
      <right/>
      <top style="thin">
        <color theme="0" tint="-0.499984740745262"/>
      </top>
      <bottom style="medium">
        <color theme="0" tint="-0.24994659260841701"/>
      </bottom>
      <diagonal/>
    </border>
    <border>
      <left/>
      <right style="medium">
        <color auto="1"/>
      </right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auto="1"/>
      </right>
      <top style="medium">
        <color theme="0" tint="-0.2499465926084170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/>
      <top/>
      <bottom style="thin">
        <color theme="0" tint="-0.2499465926084170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9">
    <xf numFmtId="0" fontId="0" fillId="0" borderId="0"/>
    <xf numFmtId="0" fontId="4" fillId="0" borderId="0"/>
    <xf numFmtId="0" fontId="4" fillId="0" borderId="0"/>
    <xf numFmtId="0" fontId="8" fillId="0" borderId="0"/>
    <xf numFmtId="38" fontId="6" fillId="2" borderId="0" applyNumberFormat="0" applyBorder="0" applyAlignment="0" applyProtection="0"/>
    <xf numFmtId="0" fontId="9" fillId="0" borderId="0">
      <alignment horizontal="left"/>
    </xf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6" fillId="2" borderId="3" applyNumberFormat="0" applyBorder="0" applyAlignment="0" applyProtection="0"/>
    <xf numFmtId="0" fontId="11" fillId="0" borderId="4"/>
    <xf numFmtId="183" fontId="3" fillId="0" borderId="0"/>
    <xf numFmtId="10" fontId="5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0" fontId="12" fillId="3" borderId="0" applyNumberFormat="0" applyFont="0" applyBorder="0" applyAlignment="0" applyProtection="0"/>
    <xf numFmtId="0" fontId="11" fillId="0" borderId="0"/>
    <xf numFmtId="0" fontId="6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1" fillId="0" borderId="0"/>
  </cellStyleXfs>
  <cellXfs count="415">
    <xf numFmtId="0" fontId="0" fillId="0" borderId="0" xfId="0"/>
    <xf numFmtId="0" fontId="7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22" fillId="6" borderId="0" xfId="0" applyFont="1" applyFill="1" applyAlignment="1" applyProtection="1">
      <protection hidden="1"/>
    </xf>
    <xf numFmtId="0" fontId="15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34" fillId="0" borderId="0" xfId="0" applyFont="1"/>
    <xf numFmtId="0" fontId="35" fillId="0" borderId="0" xfId="0" applyFont="1"/>
    <xf numFmtId="0" fontId="36" fillId="0" borderId="0" xfId="0" applyFont="1" applyProtection="1">
      <protection hidden="1"/>
    </xf>
    <xf numFmtId="9" fontId="35" fillId="0" borderId="0" xfId="0" applyNumberFormat="1" applyFont="1"/>
    <xf numFmtId="176" fontId="40" fillId="7" borderId="0" xfId="0" applyNumberFormat="1" applyFont="1" applyFill="1" applyProtection="1">
      <protection hidden="1"/>
    </xf>
    <xf numFmtId="176" fontId="26" fillId="8" borderId="0" xfId="0" applyNumberFormat="1" applyFont="1" applyFill="1" applyProtection="1">
      <protection hidden="1"/>
    </xf>
    <xf numFmtId="0" fontId="42" fillId="0" borderId="0" xfId="0" applyFont="1" applyProtection="1">
      <protection hidden="1"/>
    </xf>
    <xf numFmtId="0" fontId="45" fillId="0" borderId="0" xfId="0" applyFont="1" applyProtection="1">
      <protection hidden="1"/>
    </xf>
    <xf numFmtId="0" fontId="47" fillId="0" borderId="0" xfId="0" applyFont="1" applyFill="1" applyProtection="1">
      <protection hidden="1"/>
    </xf>
    <xf numFmtId="0" fontId="48" fillId="0" borderId="0" xfId="0" applyFont="1"/>
    <xf numFmtId="0" fontId="49" fillId="0" borderId="0" xfId="0" applyFont="1"/>
    <xf numFmtId="0" fontId="7" fillId="0" borderId="0" xfId="0" applyFont="1"/>
    <xf numFmtId="2" fontId="48" fillId="0" borderId="0" xfId="0" applyNumberFormat="1" applyFont="1"/>
    <xf numFmtId="186" fontId="48" fillId="0" borderId="0" xfId="0" applyNumberFormat="1" applyFont="1"/>
    <xf numFmtId="0" fontId="22" fillId="6" borderId="5" xfId="0" applyFont="1" applyFill="1" applyBorder="1" applyAlignment="1" applyProtection="1">
      <protection hidden="1"/>
    </xf>
    <xf numFmtId="0" fontId="16" fillId="0" borderId="0" xfId="18" applyFont="1" applyAlignment="1" applyProtection="1">
      <alignment vertical="center"/>
      <protection hidden="1"/>
    </xf>
    <xf numFmtId="0" fontId="53" fillId="0" borderId="0" xfId="0" applyFont="1" applyProtection="1">
      <protection hidden="1"/>
    </xf>
    <xf numFmtId="187" fontId="47" fillId="9" borderId="0" xfId="0" applyNumberFormat="1" applyFont="1" applyFill="1" applyProtection="1">
      <protection hidden="1"/>
    </xf>
    <xf numFmtId="2" fontId="41" fillId="9" borderId="0" xfId="0" applyNumberFormat="1" applyFont="1" applyFill="1" applyProtection="1">
      <protection hidden="1"/>
    </xf>
    <xf numFmtId="187" fontId="42" fillId="9" borderId="0" xfId="0" applyNumberFormat="1" applyFont="1" applyFill="1" applyProtection="1">
      <protection hidden="1"/>
    </xf>
    <xf numFmtId="0" fontId="29" fillId="0" borderId="0" xfId="18" applyFont="1" applyAlignment="1" applyProtection="1">
      <alignment vertical="center"/>
      <protection hidden="1"/>
    </xf>
    <xf numFmtId="0" fontId="22" fillId="6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35" fillId="9" borderId="0" xfId="0" applyFont="1" applyFill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7" fillId="9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hidden="1"/>
    </xf>
    <xf numFmtId="176" fontId="26" fillId="9" borderId="0" xfId="0" applyNumberFormat="1" applyFont="1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2" fontId="7" fillId="9" borderId="0" xfId="0" applyNumberFormat="1" applyFont="1" applyFill="1" applyAlignment="1" applyProtection="1">
      <alignment horizontal="center" vertical="center"/>
      <protection locked="0"/>
    </xf>
    <xf numFmtId="176" fontId="7" fillId="9" borderId="0" xfId="0" applyNumberFormat="1" applyFont="1" applyFill="1" applyAlignment="1" applyProtection="1">
      <alignment horizontal="center" vertical="center"/>
      <protection hidden="1"/>
    </xf>
    <xf numFmtId="2" fontId="21" fillId="9" borderId="0" xfId="0" applyNumberFormat="1" applyFont="1" applyFill="1" applyAlignment="1">
      <alignment horizontal="center" vertical="center"/>
    </xf>
    <xf numFmtId="0" fontId="0" fillId="0" borderId="3" xfId="0" applyBorder="1"/>
    <xf numFmtId="0" fontId="7" fillId="13" borderId="0" xfId="0" applyFont="1" applyFill="1" applyProtection="1">
      <protection hidden="1"/>
    </xf>
    <xf numFmtId="0" fontId="22" fillId="14" borderId="7" xfId="0" applyFont="1" applyFill="1" applyBorder="1" applyAlignment="1" applyProtection="1">
      <alignment vertical="center"/>
      <protection hidden="1"/>
    </xf>
    <xf numFmtId="0" fontId="22" fillId="14" borderId="8" xfId="0" applyFont="1" applyFill="1" applyBorder="1" applyAlignment="1" applyProtection="1">
      <alignment vertical="center"/>
      <protection hidden="1"/>
    </xf>
    <xf numFmtId="0" fontId="7" fillId="14" borderId="8" xfId="0" applyFont="1" applyFill="1" applyBorder="1" applyAlignment="1" applyProtection="1">
      <alignment vertical="center"/>
      <protection hidden="1"/>
    </xf>
    <xf numFmtId="0" fontId="22" fillId="0" borderId="10" xfId="0" applyFont="1" applyFill="1" applyBorder="1" applyAlignment="1" applyProtection="1">
      <alignment vertical="center"/>
      <protection hidden="1"/>
    </xf>
    <xf numFmtId="0" fontId="68" fillId="17" borderId="0" xfId="0" applyFont="1" applyFill="1" applyBorder="1" applyAlignment="1" applyProtection="1">
      <alignment vertical="center"/>
      <protection hidden="1"/>
    </xf>
    <xf numFmtId="0" fontId="69" fillId="17" borderId="0" xfId="0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10" xfId="0" applyFont="1" applyBorder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42" fillId="0" borderId="0" xfId="0" applyFont="1" applyBorder="1" applyAlignment="1" applyProtection="1">
      <alignment vertical="center"/>
      <protection hidden="1"/>
    </xf>
    <xf numFmtId="0" fontId="22" fillId="18" borderId="0" xfId="0" applyFont="1" applyFill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vertical="center"/>
      <protection hidden="1"/>
    </xf>
    <xf numFmtId="0" fontId="22" fillId="17" borderId="0" xfId="0" applyFont="1" applyFill="1" applyBorder="1" applyAlignment="1" applyProtection="1">
      <alignment vertical="center"/>
      <protection hidden="1"/>
    </xf>
    <xf numFmtId="0" fontId="22" fillId="17" borderId="5" xfId="0" applyFont="1" applyFill="1" applyBorder="1" applyAlignment="1" applyProtection="1">
      <alignment vertical="center"/>
      <protection hidden="1"/>
    </xf>
    <xf numFmtId="0" fontId="7" fillId="17" borderId="0" xfId="0" applyFont="1" applyFill="1" applyBorder="1" applyAlignment="1" applyProtection="1">
      <alignment vertical="center"/>
      <protection hidden="1"/>
    </xf>
    <xf numFmtId="0" fontId="29" fillId="18" borderId="0" xfId="0" applyFont="1" applyFill="1" applyBorder="1" applyAlignment="1" applyProtection="1">
      <alignment horizontal="center" vertical="center"/>
      <protection hidden="1"/>
    </xf>
    <xf numFmtId="0" fontId="13" fillId="18" borderId="0" xfId="0" applyFont="1" applyFill="1" applyBorder="1" applyAlignment="1" applyProtection="1">
      <alignment horizontal="center" vertical="center"/>
      <protection hidden="1"/>
    </xf>
    <xf numFmtId="0" fontId="22" fillId="18" borderId="11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30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/>
      <protection hidden="1"/>
    </xf>
    <xf numFmtId="0" fontId="22" fillId="0" borderId="0" xfId="0" applyFont="1" applyFill="1" applyBorder="1" applyAlignment="1" applyProtection="1">
      <alignment vertical="center"/>
      <protection hidden="1"/>
    </xf>
    <xf numFmtId="0" fontId="22" fillId="0" borderId="13" xfId="0" applyFont="1" applyFill="1" applyBorder="1" applyAlignment="1" applyProtection="1">
      <alignment vertical="center"/>
      <protection hidden="1"/>
    </xf>
    <xf numFmtId="0" fontId="16" fillId="0" borderId="4" xfId="0" applyFont="1" applyBorder="1" applyAlignment="1" applyProtection="1">
      <alignment vertical="center"/>
      <protection hidden="1"/>
    </xf>
    <xf numFmtId="0" fontId="22" fillId="0" borderId="4" xfId="0" applyFont="1" applyFill="1" applyBorder="1" applyAlignment="1" applyProtection="1">
      <alignment vertical="center"/>
      <protection hidden="1"/>
    </xf>
    <xf numFmtId="0" fontId="7" fillId="0" borderId="4" xfId="0" applyFont="1" applyFill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20" fillId="13" borderId="0" xfId="0" applyFont="1" applyFill="1" applyAlignment="1" applyProtection="1">
      <alignment vertical="center"/>
      <protection hidden="1"/>
    </xf>
    <xf numFmtId="0" fontId="42" fillId="5" borderId="0" xfId="0" applyFont="1" applyFill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7" fillId="14" borderId="9" xfId="0" applyFont="1" applyFill="1" applyBorder="1" applyAlignment="1" applyProtection="1">
      <alignment vertical="center"/>
      <protection hidden="1"/>
    </xf>
    <xf numFmtId="0" fontId="68" fillId="17" borderId="6" xfId="0" applyFont="1" applyFill="1" applyBorder="1" applyAlignment="1" applyProtection="1">
      <alignment vertical="center"/>
      <protection hidden="1"/>
    </xf>
    <xf numFmtId="0" fontId="69" fillId="17" borderId="6" xfId="0" applyFont="1" applyFill="1" applyBorder="1" applyAlignment="1" applyProtection="1">
      <alignment vertical="center"/>
      <protection hidden="1"/>
    </xf>
    <xf numFmtId="0" fontId="69" fillId="17" borderId="11" xfId="0" applyFont="1" applyFill="1" applyBorder="1" applyAlignment="1" applyProtection="1">
      <alignment vertical="center"/>
      <protection hidden="1"/>
    </xf>
    <xf numFmtId="0" fontId="7" fillId="0" borderId="0" xfId="0" applyFont="1" applyFill="1" applyAlignment="1" applyProtection="1">
      <alignment vertical="center"/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7" fillId="0" borderId="6" xfId="0" applyFont="1" applyFill="1" applyBorder="1" applyAlignment="1" applyProtection="1">
      <alignment vertical="center"/>
      <protection hidden="1"/>
    </xf>
    <xf numFmtId="0" fontId="29" fillId="18" borderId="6" xfId="0" applyFont="1" applyFill="1" applyBorder="1" applyAlignment="1" applyProtection="1">
      <alignment horizontal="center" vertical="center"/>
      <protection hidden="1"/>
    </xf>
    <xf numFmtId="0" fontId="7" fillId="18" borderId="6" xfId="0" applyFont="1" applyFill="1" applyBorder="1" applyAlignment="1" applyProtection="1">
      <alignment horizontal="center" vertical="center"/>
      <protection hidden="1"/>
    </xf>
    <xf numFmtId="0" fontId="7" fillId="18" borderId="12" xfId="0" applyFont="1" applyFill="1" applyBorder="1" applyAlignment="1" applyProtection="1">
      <alignment horizontal="center" vertical="center"/>
      <protection hidden="1"/>
    </xf>
    <xf numFmtId="178" fontId="7" fillId="13" borderId="6" xfId="0" applyNumberFormat="1" applyFont="1" applyFill="1" applyBorder="1" applyAlignment="1" applyProtection="1">
      <alignment vertical="center"/>
      <protection locked="0"/>
    </xf>
    <xf numFmtId="0" fontId="16" fillId="0" borderId="6" xfId="0" applyFont="1" applyBorder="1" applyAlignment="1" applyProtection="1">
      <alignment vertical="center"/>
      <protection hidden="1"/>
    </xf>
    <xf numFmtId="0" fontId="45" fillId="0" borderId="6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7" fillId="0" borderId="13" xfId="0" applyFont="1" applyBorder="1" applyAlignment="1" applyProtection="1">
      <alignment vertical="center"/>
      <protection hidden="1"/>
    </xf>
    <xf numFmtId="0" fontId="16" fillId="0" borderId="14" xfId="0" applyFont="1" applyBorder="1" applyAlignment="1" applyProtection="1">
      <alignment vertical="center"/>
      <protection hidden="1"/>
    </xf>
    <xf numFmtId="0" fontId="69" fillId="0" borderId="4" xfId="0" applyFont="1" applyBorder="1" applyAlignment="1" applyProtection="1">
      <alignment vertical="center"/>
      <protection hidden="1"/>
    </xf>
    <xf numFmtId="0" fontId="7" fillId="0" borderId="15" xfId="0" applyFont="1" applyBorder="1" applyAlignment="1" applyProtection="1">
      <alignment vertical="center"/>
      <protection hidden="1"/>
    </xf>
    <xf numFmtId="0" fontId="15" fillId="0" borderId="16" xfId="0" applyFont="1" applyBorder="1" applyAlignment="1" applyProtection="1">
      <alignment vertical="center"/>
      <protection hidden="1"/>
    </xf>
    <xf numFmtId="0" fontId="7" fillId="13" borderId="16" xfId="0" applyFont="1" applyFill="1" applyBorder="1" applyAlignment="1" applyProtection="1">
      <alignment vertical="center"/>
      <protection locked="0"/>
    </xf>
    <xf numFmtId="0" fontId="7" fillId="0" borderId="0" xfId="0" quotePrefix="1" applyFont="1" applyBorder="1" applyAlignment="1" applyProtection="1">
      <alignment vertical="center"/>
      <protection hidden="1"/>
    </xf>
    <xf numFmtId="0" fontId="42" fillId="0" borderId="6" xfId="0" applyFont="1" applyBorder="1" applyAlignment="1" applyProtection="1">
      <alignment vertical="center"/>
      <protection hidden="1"/>
    </xf>
    <xf numFmtId="0" fontId="42" fillId="0" borderId="14" xfId="0" applyFont="1" applyBorder="1" applyAlignment="1" applyProtection="1">
      <alignment vertical="center"/>
      <protection hidden="1"/>
    </xf>
    <xf numFmtId="177" fontId="42" fillId="0" borderId="0" xfId="0" applyNumberFormat="1" applyFont="1" applyFill="1" applyBorder="1" applyAlignment="1" applyProtection="1">
      <alignment vertical="center"/>
      <protection hidden="1"/>
    </xf>
    <xf numFmtId="0" fontId="42" fillId="0" borderId="0" xfId="0" applyFont="1" applyFill="1" applyBorder="1" applyAlignment="1" applyProtection="1">
      <alignment vertical="center"/>
      <protection hidden="1"/>
    </xf>
    <xf numFmtId="0" fontId="68" fillId="0" borderId="0" xfId="0" applyFont="1" applyFill="1" applyBorder="1" applyAlignment="1" applyProtection="1">
      <alignment vertical="center"/>
      <protection hidden="1"/>
    </xf>
    <xf numFmtId="0" fontId="66" fillId="0" borderId="0" xfId="0" applyFont="1" applyFill="1" applyBorder="1" applyAlignment="1" applyProtection="1">
      <alignment vertical="center"/>
      <protection hidden="1"/>
    </xf>
    <xf numFmtId="0" fontId="22" fillId="16" borderId="7" xfId="0" applyFont="1" applyFill="1" applyBorder="1" applyAlignment="1" applyProtection="1">
      <alignment vertical="center"/>
      <protection hidden="1"/>
    </xf>
    <xf numFmtId="0" fontId="22" fillId="16" borderId="8" xfId="0" applyFont="1" applyFill="1" applyBorder="1" applyAlignment="1" applyProtection="1">
      <alignment vertical="center"/>
      <protection hidden="1"/>
    </xf>
    <xf numFmtId="178" fontId="7" fillId="0" borderId="6" xfId="0" applyNumberFormat="1" applyFont="1" applyFill="1" applyBorder="1" applyAlignment="1" applyProtection="1">
      <alignment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7" fillId="0" borderId="0" xfId="0" applyNumberFormat="1" applyFont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180" fontId="18" fillId="0" borderId="0" xfId="0" applyNumberFormat="1" applyFont="1" applyFill="1" applyAlignment="1" applyProtection="1">
      <alignment vertical="center"/>
      <protection hidden="1"/>
    </xf>
    <xf numFmtId="180" fontId="33" fillId="0" borderId="0" xfId="0" applyNumberFormat="1" applyFont="1" applyFill="1" applyAlignment="1" applyProtection="1">
      <alignment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Fill="1" applyAlignment="1" applyProtection="1">
      <alignment vertical="center"/>
      <protection hidden="1"/>
    </xf>
    <xf numFmtId="0" fontId="47" fillId="0" borderId="0" xfId="0" applyNumberFormat="1" applyFont="1" applyAlignment="1" applyProtection="1">
      <alignment vertical="center"/>
      <protection hidden="1"/>
    </xf>
    <xf numFmtId="0" fontId="22" fillId="14" borderId="9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vertical="center"/>
      <protection hidden="1"/>
    </xf>
    <xf numFmtId="0" fontId="29" fillId="0" borderId="0" xfId="0" applyFont="1" applyFill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vertical="center"/>
      <protection hidden="1"/>
    </xf>
    <xf numFmtId="0" fontId="16" fillId="0" borderId="18" xfId="0" applyFont="1" applyBorder="1" applyAlignment="1" applyProtection="1">
      <alignment vertical="center"/>
      <protection hidden="1"/>
    </xf>
    <xf numFmtId="0" fontId="7" fillId="0" borderId="20" xfId="0" applyFont="1" applyBorder="1" applyAlignment="1" applyProtection="1">
      <alignment vertical="center"/>
      <protection hidden="1"/>
    </xf>
    <xf numFmtId="0" fontId="16" fillId="0" borderId="21" xfId="0" applyFont="1" applyBorder="1" applyAlignment="1" applyProtection="1">
      <alignment vertical="center"/>
      <protection hidden="1"/>
    </xf>
    <xf numFmtId="178" fontId="16" fillId="0" borderId="0" xfId="0" applyNumberFormat="1" applyFont="1" applyFill="1" applyBorder="1" applyAlignment="1" applyProtection="1">
      <alignment vertical="center"/>
      <protection hidden="1"/>
    </xf>
    <xf numFmtId="177" fontId="16" fillId="0" borderId="0" xfId="0" applyNumberFormat="1" applyFont="1" applyFill="1" applyBorder="1" applyAlignment="1" applyProtection="1">
      <alignment vertical="center"/>
      <protection hidden="1"/>
    </xf>
    <xf numFmtId="0" fontId="29" fillId="18" borderId="0" xfId="0" applyFont="1" applyFill="1" applyBorder="1" applyAlignment="1" applyProtection="1">
      <alignment horizontal="center" vertical="center" wrapText="1"/>
      <protection hidden="1"/>
    </xf>
    <xf numFmtId="0" fontId="29" fillId="18" borderId="11" xfId="0" applyFont="1" applyFill="1" applyBorder="1" applyAlignment="1" applyProtection="1">
      <alignment horizontal="center" vertical="center"/>
      <protection hidden="1"/>
    </xf>
    <xf numFmtId="0" fontId="29" fillId="18" borderId="11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Border="1" applyAlignment="1" applyProtection="1">
      <alignment horizontal="left" vertical="center"/>
      <protection hidden="1"/>
    </xf>
    <xf numFmtId="176" fontId="26" fillId="0" borderId="0" xfId="0" applyNumberFormat="1" applyFont="1" applyFill="1" applyBorder="1" applyAlignment="1" applyProtection="1">
      <alignment vertical="center"/>
      <protection hidden="1"/>
    </xf>
    <xf numFmtId="0" fontId="7" fillId="0" borderId="0" xfId="0" quotePrefix="1" applyFont="1" applyFill="1" applyBorder="1" applyAlignment="1" applyProtection="1">
      <alignment vertical="center"/>
      <protection hidden="1"/>
    </xf>
    <xf numFmtId="0" fontId="7" fillId="0" borderId="11" xfId="0" applyFont="1" applyFill="1" applyBorder="1" applyAlignment="1" applyProtection="1">
      <alignment vertical="center"/>
      <protection hidden="1"/>
    </xf>
    <xf numFmtId="0" fontId="7" fillId="0" borderId="13" xfId="0" applyFont="1" applyFill="1" applyBorder="1" applyAlignment="1" applyProtection="1">
      <alignment vertical="center"/>
      <protection hidden="1"/>
    </xf>
    <xf numFmtId="0" fontId="42" fillId="0" borderId="4" xfId="0" applyFont="1" applyFill="1" applyBorder="1" applyAlignment="1" applyProtection="1">
      <alignment vertical="center"/>
      <protection hidden="1"/>
    </xf>
    <xf numFmtId="177" fontId="42" fillId="0" borderId="4" xfId="0" applyNumberFormat="1" applyFont="1" applyFill="1" applyBorder="1" applyAlignment="1" applyProtection="1">
      <alignment vertical="center"/>
      <protection hidden="1"/>
    </xf>
    <xf numFmtId="0" fontId="7" fillId="0" borderId="15" xfId="0" applyFont="1" applyFill="1" applyBorder="1" applyAlignment="1" applyProtection="1">
      <alignment vertical="center"/>
      <protection hidden="1"/>
    </xf>
    <xf numFmtId="0" fontId="22" fillId="0" borderId="11" xfId="0" applyFont="1" applyFill="1" applyBorder="1" applyAlignment="1" applyProtection="1">
      <alignment vertical="center"/>
      <protection hidden="1"/>
    </xf>
    <xf numFmtId="9" fontId="66" fillId="0" borderId="10" xfId="0" applyNumberFormat="1" applyFont="1" applyFill="1" applyBorder="1" applyAlignment="1" applyProtection="1">
      <alignment vertical="center"/>
      <protection hidden="1"/>
    </xf>
    <xf numFmtId="0" fontId="22" fillId="0" borderId="8" xfId="0" applyFont="1" applyFill="1" applyBorder="1" applyAlignment="1" applyProtection="1">
      <alignment vertical="center"/>
      <protection hidden="1"/>
    </xf>
    <xf numFmtId="0" fontId="22" fillId="0" borderId="9" xfId="0" applyFont="1" applyFill="1" applyBorder="1" applyAlignment="1" applyProtection="1">
      <alignment vertical="center"/>
      <protection hidden="1"/>
    </xf>
    <xf numFmtId="0" fontId="15" fillId="0" borderId="4" xfId="0" applyFont="1" applyFill="1" applyBorder="1" applyAlignment="1" applyProtection="1">
      <alignment vertical="center"/>
      <protection hidden="1"/>
    </xf>
    <xf numFmtId="178" fontId="16" fillId="0" borderId="4" xfId="0" applyNumberFormat="1" applyFont="1" applyFill="1" applyBorder="1" applyAlignment="1" applyProtection="1">
      <alignment vertical="center"/>
      <protection hidden="1"/>
    </xf>
    <xf numFmtId="0" fontId="7" fillId="0" borderId="25" xfId="0" applyFont="1" applyBorder="1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center"/>
      <protection hidden="1"/>
    </xf>
    <xf numFmtId="177" fontId="7" fillId="0" borderId="0" xfId="0" applyNumberFormat="1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76" fontId="26" fillId="0" borderId="4" xfId="0" applyNumberFormat="1" applyFont="1" applyFill="1" applyBorder="1" applyAlignment="1" applyProtection="1">
      <alignment vertical="center"/>
      <protection hidden="1"/>
    </xf>
    <xf numFmtId="0" fontId="16" fillId="0" borderId="4" xfId="0" applyFont="1" applyBorder="1" applyAlignment="1" applyProtection="1">
      <alignment horizontal="left" vertical="center"/>
      <protection hidden="1"/>
    </xf>
    <xf numFmtId="0" fontId="29" fillId="0" borderId="4" xfId="0" applyFont="1" applyBorder="1" applyAlignment="1" applyProtection="1">
      <alignment vertical="center"/>
      <protection hidden="1"/>
    </xf>
    <xf numFmtId="0" fontId="15" fillId="0" borderId="23" xfId="0" applyFont="1" applyBorder="1" applyAlignment="1" applyProtection="1">
      <alignment vertical="center"/>
      <protection hidden="1"/>
    </xf>
    <xf numFmtId="0" fontId="15" fillId="0" borderId="18" xfId="0" applyFont="1" applyBorder="1" applyAlignment="1" applyProtection="1">
      <alignment vertical="center"/>
      <protection hidden="1"/>
    </xf>
    <xf numFmtId="0" fontId="7" fillId="13" borderId="18" xfId="0" applyFont="1" applyFill="1" applyBorder="1" applyAlignment="1" applyProtection="1">
      <alignment vertical="center"/>
      <protection locked="0"/>
    </xf>
    <xf numFmtId="0" fontId="45" fillId="0" borderId="18" xfId="0" applyFont="1" applyBorder="1" applyAlignment="1" applyProtection="1">
      <alignment vertical="center"/>
      <protection hidden="1"/>
    </xf>
    <xf numFmtId="0" fontId="7" fillId="0" borderId="18" xfId="0" applyFont="1" applyBorder="1" applyAlignment="1" applyProtection="1">
      <alignment vertical="center"/>
      <protection hidden="1"/>
    </xf>
    <xf numFmtId="0" fontId="42" fillId="0" borderId="18" xfId="0" applyFont="1" applyBorder="1" applyAlignment="1" applyProtection="1">
      <alignment vertical="center"/>
      <protection hidden="1"/>
    </xf>
    <xf numFmtId="0" fontId="42" fillId="0" borderId="23" xfId="0" applyFont="1" applyFill="1" applyBorder="1" applyAlignment="1" applyProtection="1">
      <alignment horizontal="left" vertical="center"/>
      <protection hidden="1"/>
    </xf>
    <xf numFmtId="0" fontId="72" fillId="18" borderId="23" xfId="0" applyFont="1" applyFill="1" applyBorder="1" applyAlignment="1" applyProtection="1">
      <alignment horizontal="center" vertical="center"/>
      <protection hidden="1"/>
    </xf>
    <xf numFmtId="0" fontId="7" fillId="18" borderId="23" xfId="0" applyFont="1" applyFill="1" applyBorder="1" applyAlignment="1" applyProtection="1">
      <alignment horizontal="center" vertical="center"/>
      <protection hidden="1"/>
    </xf>
    <xf numFmtId="0" fontId="70" fillId="18" borderId="23" xfId="0" applyFont="1" applyFill="1" applyBorder="1" applyAlignment="1" applyProtection="1">
      <alignment horizontal="center" vertical="center" wrapText="1"/>
      <protection hidden="1"/>
    </xf>
    <xf numFmtId="0" fontId="22" fillId="18" borderId="23" xfId="0" applyFont="1" applyFill="1" applyBorder="1" applyAlignment="1" applyProtection="1">
      <alignment horizontal="center" vertical="center"/>
      <protection hidden="1"/>
    </xf>
    <xf numFmtId="0" fontId="7" fillId="18" borderId="23" xfId="0" applyFont="1" applyFill="1" applyBorder="1" applyAlignment="1" applyProtection="1">
      <alignment horizontal="center" vertical="center" wrapText="1"/>
      <protection hidden="1"/>
    </xf>
    <xf numFmtId="0" fontId="22" fillId="18" borderId="23" xfId="0" applyFont="1" applyFill="1" applyBorder="1" applyAlignment="1" applyProtection="1">
      <alignment vertical="center"/>
      <protection hidden="1"/>
    </xf>
    <xf numFmtId="0" fontId="7" fillId="13" borderId="23" xfId="0" applyFont="1" applyFill="1" applyBorder="1" applyAlignment="1" applyProtection="1">
      <alignment vertical="center"/>
      <protection locked="0"/>
    </xf>
    <xf numFmtId="0" fontId="16" fillId="0" borderId="23" xfId="0" applyFont="1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35" fillId="0" borderId="0" xfId="0" applyFont="1" applyProtection="1">
      <protection hidden="1"/>
    </xf>
    <xf numFmtId="11" fontId="35" fillId="0" borderId="0" xfId="0" applyNumberFormat="1" applyFont="1" applyProtection="1">
      <protection hidden="1"/>
    </xf>
    <xf numFmtId="0" fontId="35" fillId="0" borderId="0" xfId="0" quotePrefix="1" applyFont="1" applyProtection="1">
      <protection hidden="1"/>
    </xf>
    <xf numFmtId="189" fontId="35" fillId="0" borderId="0" xfId="0" applyNumberFormat="1" applyFont="1" applyProtection="1">
      <protection hidden="1"/>
    </xf>
    <xf numFmtId="0" fontId="7" fillId="0" borderId="0" xfId="18" applyFont="1" applyProtection="1">
      <protection hidden="1"/>
    </xf>
    <xf numFmtId="0" fontId="29" fillId="0" borderId="0" xfId="18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/>
      <protection hidden="1"/>
    </xf>
    <xf numFmtId="0" fontId="69" fillId="0" borderId="0" xfId="18" applyFont="1" applyProtection="1">
      <protection hidden="1"/>
    </xf>
    <xf numFmtId="2" fontId="7" fillId="0" borderId="0" xfId="18" applyNumberFormat="1" applyFont="1" applyProtection="1">
      <protection hidden="1"/>
    </xf>
    <xf numFmtId="187" fontId="7" fillId="0" borderId="0" xfId="18" applyNumberFormat="1" applyFont="1" applyProtection="1">
      <protection hidden="1"/>
    </xf>
    <xf numFmtId="190" fontId="7" fillId="0" borderId="0" xfId="18" applyNumberFormat="1" applyFont="1" applyProtection="1">
      <protection hidden="1"/>
    </xf>
    <xf numFmtId="0" fontId="29" fillId="0" borderId="0" xfId="18" applyFont="1" applyProtection="1">
      <protection hidden="1"/>
    </xf>
    <xf numFmtId="0" fontId="29" fillId="11" borderId="0" xfId="18" applyFont="1" applyFill="1" applyProtection="1">
      <protection hidden="1"/>
    </xf>
    <xf numFmtId="0" fontId="7" fillId="11" borderId="0" xfId="18" applyFont="1" applyFill="1" applyAlignment="1" applyProtection="1">
      <alignment horizontal="center"/>
      <protection hidden="1"/>
    </xf>
    <xf numFmtId="0" fontId="36" fillId="7" borderId="0" xfId="0" applyFont="1" applyFill="1" applyProtection="1">
      <protection hidden="1"/>
    </xf>
    <xf numFmtId="0" fontId="15" fillId="7" borderId="0" xfId="0" applyFont="1" applyFill="1" applyProtection="1">
      <protection hidden="1"/>
    </xf>
    <xf numFmtId="1" fontId="15" fillId="7" borderId="0" xfId="0" applyNumberFormat="1" applyFont="1" applyFill="1" applyProtection="1">
      <protection hidden="1"/>
    </xf>
    <xf numFmtId="0" fontId="34" fillId="0" borderId="0" xfId="0" applyFont="1" applyProtection="1">
      <protection hidden="1"/>
    </xf>
    <xf numFmtId="0" fontId="61" fillId="0" borderId="0" xfId="0" applyFont="1" applyBorder="1" applyProtection="1">
      <protection hidden="1"/>
    </xf>
    <xf numFmtId="0" fontId="61" fillId="0" borderId="0" xfId="0" applyFont="1" applyProtection="1">
      <protection hidden="1"/>
    </xf>
    <xf numFmtId="0" fontId="62" fillId="0" borderId="0" xfId="0" applyFont="1" applyProtection="1">
      <protection hidden="1"/>
    </xf>
    <xf numFmtId="9" fontId="35" fillId="0" borderId="0" xfId="0" applyNumberFormat="1" applyFont="1" applyProtection="1">
      <protection hidden="1"/>
    </xf>
    <xf numFmtId="0" fontId="61" fillId="4" borderId="0" xfId="0" applyFont="1" applyFill="1" applyBorder="1" applyProtection="1">
      <protection hidden="1"/>
    </xf>
    <xf numFmtId="185" fontId="61" fillId="4" borderId="0" xfId="0" applyNumberFormat="1" applyFont="1" applyFill="1" applyBorder="1" applyProtection="1">
      <protection hidden="1"/>
    </xf>
    <xf numFmtId="0" fontId="61" fillId="4" borderId="0" xfId="0" applyFont="1" applyFill="1" applyBorder="1" applyAlignment="1" applyProtection="1">
      <alignment horizontal="right"/>
      <protection hidden="1"/>
    </xf>
    <xf numFmtId="0" fontId="61" fillId="0" borderId="0" xfId="0" applyFont="1" applyFill="1" applyBorder="1" applyProtection="1">
      <protection hidden="1"/>
    </xf>
    <xf numFmtId="0" fontId="61" fillId="0" borderId="0" xfId="0" applyFont="1" applyFill="1" applyProtection="1">
      <protection hidden="1"/>
    </xf>
    <xf numFmtId="0" fontId="61" fillId="0" borderId="0" xfId="0" applyFont="1" applyFill="1" applyBorder="1" applyAlignment="1" applyProtection="1">
      <alignment horizontal="right"/>
      <protection hidden="1"/>
    </xf>
    <xf numFmtId="1" fontId="61" fillId="0" borderId="0" xfId="0" applyNumberFormat="1" applyFont="1" applyFill="1" applyBorder="1" applyProtection="1">
      <protection hidden="1"/>
    </xf>
    <xf numFmtId="185" fontId="61" fillId="0" borderId="0" xfId="0" applyNumberFormat="1" applyFont="1" applyFill="1" applyBorder="1" applyProtection="1">
      <protection hidden="1"/>
    </xf>
    <xf numFmtId="0" fontId="61" fillId="12" borderId="0" xfId="0" applyFont="1" applyFill="1" applyBorder="1" applyProtection="1">
      <protection hidden="1"/>
    </xf>
    <xf numFmtId="187" fontId="61" fillId="12" borderId="0" xfId="0" applyNumberFormat="1" applyFont="1" applyFill="1" applyBorder="1" applyProtection="1">
      <protection hidden="1"/>
    </xf>
    <xf numFmtId="11" fontId="61" fillId="12" borderId="0" xfId="0" applyNumberFormat="1" applyFont="1" applyFill="1" applyBorder="1" applyProtection="1">
      <protection hidden="1"/>
    </xf>
    <xf numFmtId="11" fontId="63" fillId="0" borderId="0" xfId="0" applyNumberFormat="1" applyFont="1" applyFill="1" applyBorder="1" applyProtection="1">
      <protection hidden="1"/>
    </xf>
    <xf numFmtId="187" fontId="63" fillId="0" borderId="0" xfId="0" applyNumberFormat="1" applyFont="1" applyFill="1" applyBorder="1" applyProtection="1">
      <protection hidden="1"/>
    </xf>
    <xf numFmtId="0" fontId="63" fillId="0" borderId="0" xfId="0" applyFont="1" applyFill="1" applyBorder="1" applyProtection="1">
      <protection hidden="1"/>
    </xf>
    <xf numFmtId="2" fontId="61" fillId="0" borderId="0" xfId="0" applyNumberFormat="1" applyFont="1" applyFill="1" applyBorder="1" applyProtection="1">
      <protection hidden="1"/>
    </xf>
    <xf numFmtId="11" fontId="61" fillId="0" borderId="0" xfId="0" applyNumberFormat="1" applyFont="1" applyFill="1" applyBorder="1" applyProtection="1">
      <protection hidden="1"/>
    </xf>
    <xf numFmtId="1" fontId="63" fillId="0" borderId="0" xfId="0" applyNumberFormat="1" applyFont="1" applyFill="1" applyBorder="1" applyProtection="1">
      <protection hidden="1"/>
    </xf>
    <xf numFmtId="0" fontId="7" fillId="19" borderId="28" xfId="0" applyFont="1" applyFill="1" applyBorder="1" applyAlignment="1" applyProtection="1">
      <alignment vertical="center"/>
      <protection hidden="1"/>
    </xf>
    <xf numFmtId="0" fontId="7" fillId="0" borderId="28" xfId="0" applyFont="1" applyFill="1" applyBorder="1" applyAlignment="1" applyProtection="1">
      <alignment vertical="center"/>
      <protection hidden="1"/>
    </xf>
    <xf numFmtId="0" fontId="7" fillId="0" borderId="27" xfId="0" applyFont="1" applyFill="1" applyBorder="1" applyAlignment="1" applyProtection="1">
      <alignment vertical="center"/>
      <protection hidden="1"/>
    </xf>
    <xf numFmtId="0" fontId="7" fillId="13" borderId="21" xfId="0" applyFont="1" applyFill="1" applyBorder="1" applyAlignment="1" applyProtection="1">
      <alignment vertical="center"/>
      <protection locked="0"/>
    </xf>
    <xf numFmtId="0" fontId="15" fillId="0" borderId="21" xfId="0" applyFont="1" applyBorder="1" applyAlignment="1" applyProtection="1">
      <alignment vertical="center"/>
      <protection hidden="1"/>
    </xf>
    <xf numFmtId="0" fontId="69" fillId="0" borderId="29" xfId="0" applyFont="1" applyFill="1" applyBorder="1" applyAlignment="1" applyProtection="1">
      <alignment horizontal="center" vertical="center"/>
      <protection hidden="1"/>
    </xf>
    <xf numFmtId="0" fontId="29" fillId="18" borderId="30" xfId="0" applyFont="1" applyFill="1" applyBorder="1" applyAlignment="1" applyProtection="1">
      <alignment horizontal="center" vertical="center"/>
      <protection hidden="1"/>
    </xf>
    <xf numFmtId="0" fontId="29" fillId="18" borderId="31" xfId="0" applyFont="1" applyFill="1" applyBorder="1" applyAlignment="1" applyProtection="1">
      <alignment horizontal="center" vertical="center"/>
      <protection hidden="1"/>
    </xf>
    <xf numFmtId="176" fontId="16" fillId="0" borderId="0" xfId="0" applyNumberFormat="1" applyFont="1" applyFill="1" applyBorder="1" applyAlignment="1" applyProtection="1">
      <alignment vertical="center"/>
      <protection hidden="1"/>
    </xf>
    <xf numFmtId="0" fontId="16" fillId="0" borderId="32" xfId="0" applyFont="1" applyBorder="1" applyAlignment="1" applyProtection="1">
      <alignment vertical="center"/>
      <protection hidden="1"/>
    </xf>
    <xf numFmtId="0" fontId="15" fillId="0" borderId="33" xfId="0" applyFont="1" applyBorder="1" applyAlignment="1" applyProtection="1">
      <alignment vertical="center"/>
      <protection hidden="1"/>
    </xf>
    <xf numFmtId="0" fontId="16" fillId="0" borderId="33" xfId="0" applyFont="1" applyBorder="1" applyAlignment="1" applyProtection="1">
      <alignment vertical="center"/>
      <protection hidden="1"/>
    </xf>
    <xf numFmtId="0" fontId="45" fillId="0" borderId="33" xfId="0" applyFont="1" applyBorder="1" applyAlignment="1" applyProtection="1">
      <alignment vertical="center"/>
      <protection hidden="1"/>
    </xf>
    <xf numFmtId="0" fontId="42" fillId="0" borderId="33" xfId="0" applyFont="1" applyBorder="1" applyAlignment="1" applyProtection="1">
      <alignment vertical="center"/>
      <protection hidden="1"/>
    </xf>
    <xf numFmtId="0" fontId="76" fillId="0" borderId="33" xfId="0" applyFont="1" applyBorder="1" applyAlignment="1" applyProtection="1">
      <alignment vertical="center"/>
      <protection hidden="1"/>
    </xf>
    <xf numFmtId="0" fontId="76" fillId="0" borderId="6" xfId="0" applyFont="1" applyBorder="1" applyAlignment="1" applyProtection="1">
      <alignment vertical="center"/>
      <protection hidden="1"/>
    </xf>
    <xf numFmtId="0" fontId="76" fillId="0" borderId="0" xfId="0" applyFont="1" applyBorder="1" applyAlignment="1" applyProtection="1">
      <alignment vertical="center"/>
      <protection hidden="1"/>
    </xf>
    <xf numFmtId="0" fontId="47" fillId="0" borderId="0" xfId="0" applyFont="1" applyBorder="1" applyAlignment="1" applyProtection="1">
      <alignment vertical="center"/>
      <protection hidden="1"/>
    </xf>
    <xf numFmtId="177" fontId="53" fillId="5" borderId="6" xfId="0" applyNumberFormat="1" applyFont="1" applyFill="1" applyBorder="1" applyAlignment="1" applyProtection="1">
      <alignment vertical="center"/>
      <protection hidden="1"/>
    </xf>
    <xf numFmtId="0" fontId="53" fillId="0" borderId="6" xfId="0" applyFont="1" applyBorder="1" applyAlignment="1" applyProtection="1">
      <alignment vertical="center"/>
      <protection hidden="1"/>
    </xf>
    <xf numFmtId="0" fontId="53" fillId="0" borderId="12" xfId="0" applyFont="1" applyBorder="1" applyAlignment="1" applyProtection="1">
      <alignment vertical="center"/>
      <protection hidden="1"/>
    </xf>
    <xf numFmtId="176" fontId="53" fillId="5" borderId="6" xfId="0" applyNumberFormat="1" applyFont="1" applyFill="1" applyBorder="1" applyAlignment="1" applyProtection="1">
      <alignment vertical="center"/>
      <protection hidden="1"/>
    </xf>
    <xf numFmtId="176" fontId="53" fillId="5" borderId="0" xfId="0" applyNumberFormat="1" applyFont="1" applyFill="1" applyBorder="1" applyAlignment="1" applyProtection="1">
      <alignment vertical="center"/>
      <protection hidden="1"/>
    </xf>
    <xf numFmtId="176" fontId="47" fillId="5" borderId="14" xfId="0" applyNumberFormat="1" applyFont="1" applyFill="1" applyBorder="1" applyAlignment="1" applyProtection="1">
      <alignment vertical="center"/>
      <protection hidden="1"/>
    </xf>
    <xf numFmtId="0" fontId="47" fillId="0" borderId="14" xfId="0" applyFont="1" applyBorder="1" applyAlignment="1" applyProtection="1">
      <alignment vertical="center"/>
      <protection hidden="1"/>
    </xf>
    <xf numFmtId="177" fontId="47" fillId="5" borderId="6" xfId="0" applyNumberFormat="1" applyFont="1" applyFill="1" applyBorder="1" applyAlignment="1" applyProtection="1">
      <alignment vertical="center"/>
      <protection hidden="1"/>
    </xf>
    <xf numFmtId="0" fontId="47" fillId="0" borderId="6" xfId="0" applyFont="1" applyBorder="1" applyAlignment="1" applyProtection="1">
      <alignment vertical="center"/>
      <protection hidden="1"/>
    </xf>
    <xf numFmtId="177" fontId="47" fillId="5" borderId="14" xfId="0" applyNumberFormat="1" applyFont="1" applyFill="1" applyBorder="1" applyAlignment="1" applyProtection="1">
      <alignment vertical="center"/>
      <protection hidden="1"/>
    </xf>
    <xf numFmtId="0" fontId="75" fillId="0" borderId="0" xfId="0" applyFont="1" applyBorder="1" applyAlignment="1" applyProtection="1">
      <alignment vertical="center"/>
      <protection hidden="1"/>
    </xf>
    <xf numFmtId="187" fontId="47" fillId="9" borderId="33" xfId="0" applyNumberFormat="1" applyFont="1" applyFill="1" applyBorder="1" applyAlignment="1" applyProtection="1">
      <alignment horizontal="right" vertical="center"/>
      <protection hidden="1"/>
    </xf>
    <xf numFmtId="187" fontId="47" fillId="9" borderId="33" xfId="0" applyNumberFormat="1" applyFont="1" applyFill="1" applyBorder="1" applyAlignment="1" applyProtection="1">
      <alignment vertical="center"/>
      <protection hidden="1"/>
    </xf>
    <xf numFmtId="177" fontId="47" fillId="5" borderId="33" xfId="0" applyNumberFormat="1" applyFont="1" applyFill="1" applyBorder="1" applyAlignment="1" applyProtection="1">
      <alignment vertical="center"/>
      <protection hidden="1"/>
    </xf>
    <xf numFmtId="0" fontId="47" fillId="0" borderId="33" xfId="0" applyFont="1" applyBorder="1" applyAlignment="1" applyProtection="1">
      <alignment vertical="center"/>
      <protection hidden="1"/>
    </xf>
    <xf numFmtId="187" fontId="47" fillId="5" borderId="33" xfId="0" applyNumberFormat="1" applyFont="1" applyFill="1" applyBorder="1" applyAlignment="1" applyProtection="1">
      <alignment vertical="center"/>
      <protection hidden="1"/>
    </xf>
    <xf numFmtId="178" fontId="47" fillId="5" borderId="33" xfId="0" applyNumberFormat="1" applyFont="1" applyFill="1" applyBorder="1" applyAlignment="1" applyProtection="1">
      <alignment vertical="center"/>
      <protection hidden="1"/>
    </xf>
    <xf numFmtId="2" fontId="47" fillId="5" borderId="33" xfId="0" applyNumberFormat="1" applyFont="1" applyFill="1" applyBorder="1" applyAlignment="1" applyProtection="1">
      <alignment vertical="center"/>
      <protection hidden="1"/>
    </xf>
    <xf numFmtId="0" fontId="47" fillId="0" borderId="16" xfId="0" applyFont="1" applyBorder="1" applyAlignment="1" applyProtection="1">
      <alignment vertical="center"/>
      <protection hidden="1"/>
    </xf>
    <xf numFmtId="0" fontId="42" fillId="0" borderId="16" xfId="0" applyFont="1" applyBorder="1" applyAlignment="1" applyProtection="1">
      <alignment vertical="center"/>
      <protection hidden="1"/>
    </xf>
    <xf numFmtId="178" fontId="47" fillId="5" borderId="16" xfId="0" applyNumberFormat="1" applyFont="1" applyFill="1" applyBorder="1" applyAlignment="1" applyProtection="1">
      <alignment vertical="center"/>
      <protection hidden="1"/>
    </xf>
    <xf numFmtId="178" fontId="47" fillId="5" borderId="6" xfId="0" applyNumberFormat="1" applyFont="1" applyFill="1" applyBorder="1" applyAlignment="1" applyProtection="1">
      <alignment vertical="center"/>
      <protection hidden="1"/>
    </xf>
    <xf numFmtId="0" fontId="47" fillId="9" borderId="14" xfId="0" applyFont="1" applyFill="1" applyBorder="1" applyAlignment="1" applyProtection="1">
      <alignment horizontal="right" vertical="center"/>
      <protection hidden="1"/>
    </xf>
    <xf numFmtId="0" fontId="75" fillId="0" borderId="0" xfId="0" applyFont="1" applyFill="1" applyBorder="1" applyAlignment="1" applyProtection="1">
      <alignment vertical="center"/>
      <protection hidden="1"/>
    </xf>
    <xf numFmtId="0" fontId="42" fillId="0" borderId="26" xfId="0" applyFont="1" applyBorder="1" applyAlignment="1" applyProtection="1">
      <alignment vertical="center"/>
      <protection hidden="1"/>
    </xf>
    <xf numFmtId="176" fontId="47" fillId="5" borderId="6" xfId="0" applyNumberFormat="1" applyFont="1" applyFill="1" applyBorder="1" applyAlignment="1" applyProtection="1">
      <alignment vertical="center"/>
      <protection hidden="1"/>
    </xf>
    <xf numFmtId="178" fontId="47" fillId="5" borderId="26" xfId="0" applyNumberFormat="1" applyFont="1" applyFill="1" applyBorder="1" applyAlignment="1" applyProtection="1">
      <alignment vertical="center"/>
      <protection hidden="1"/>
    </xf>
    <xf numFmtId="0" fontId="47" fillId="0" borderId="26" xfId="0" applyFont="1" applyBorder="1" applyAlignment="1" applyProtection="1">
      <alignment vertical="center"/>
      <protection hidden="1"/>
    </xf>
    <xf numFmtId="176" fontId="53" fillId="5" borderId="18" xfId="0" applyNumberFormat="1" applyFont="1" applyFill="1" applyBorder="1" applyAlignment="1" applyProtection="1">
      <alignment vertical="center"/>
      <protection hidden="1"/>
    </xf>
    <xf numFmtId="0" fontId="53" fillId="0" borderId="18" xfId="0" applyFont="1" applyBorder="1" applyAlignment="1" applyProtection="1">
      <alignment vertical="center"/>
      <protection hidden="1"/>
    </xf>
    <xf numFmtId="0" fontId="47" fillId="9" borderId="18" xfId="0" applyFont="1" applyFill="1" applyBorder="1" applyAlignment="1" applyProtection="1">
      <alignment vertical="center"/>
      <protection hidden="1"/>
    </xf>
    <xf numFmtId="0" fontId="47" fillId="0" borderId="23" xfId="0" applyFont="1" applyBorder="1" applyAlignment="1" applyProtection="1">
      <alignment vertical="center"/>
      <protection hidden="1"/>
    </xf>
    <xf numFmtId="0" fontId="47" fillId="0" borderId="18" xfId="0" applyFont="1" applyBorder="1" applyAlignment="1" applyProtection="1">
      <alignment vertical="center"/>
      <protection hidden="1"/>
    </xf>
    <xf numFmtId="0" fontId="53" fillId="0" borderId="21" xfId="0" applyFont="1" applyBorder="1" applyAlignment="1" applyProtection="1">
      <alignment vertical="center"/>
      <protection hidden="1"/>
    </xf>
    <xf numFmtId="178" fontId="53" fillId="5" borderId="18" xfId="0" applyNumberFormat="1" applyFont="1" applyFill="1" applyBorder="1" applyAlignment="1" applyProtection="1">
      <alignment vertical="center"/>
      <protection hidden="1"/>
    </xf>
    <xf numFmtId="176" fontId="47" fillId="5" borderId="18" xfId="0" applyNumberFormat="1" applyFont="1" applyFill="1" applyBorder="1" applyAlignment="1" applyProtection="1">
      <alignment vertical="center"/>
      <protection hidden="1"/>
    </xf>
    <xf numFmtId="0" fontId="47" fillId="5" borderId="18" xfId="0" applyFont="1" applyFill="1" applyBorder="1" applyAlignment="1" applyProtection="1">
      <alignment vertical="center"/>
      <protection hidden="1"/>
    </xf>
    <xf numFmtId="176" fontId="47" fillId="5" borderId="23" xfId="0" applyNumberFormat="1" applyFont="1" applyFill="1" applyBorder="1" applyAlignment="1" applyProtection="1">
      <alignment vertical="center"/>
      <protection hidden="1"/>
    </xf>
    <xf numFmtId="185" fontId="47" fillId="5" borderId="23" xfId="0" applyNumberFormat="1" applyFont="1" applyFill="1" applyBorder="1" applyAlignment="1" applyProtection="1">
      <alignment vertical="center"/>
      <protection hidden="1"/>
    </xf>
    <xf numFmtId="185" fontId="47" fillId="5" borderId="18" xfId="0" applyNumberFormat="1" applyFont="1" applyFill="1" applyBorder="1" applyAlignment="1" applyProtection="1">
      <alignment vertical="center"/>
      <protection hidden="1"/>
    </xf>
    <xf numFmtId="178" fontId="47" fillId="5" borderId="23" xfId="0" applyNumberFormat="1" applyFont="1" applyFill="1" applyBorder="1" applyAlignment="1" applyProtection="1">
      <alignment vertical="center"/>
      <protection hidden="1"/>
    </xf>
    <xf numFmtId="2" fontId="47" fillId="5" borderId="21" xfId="0" applyNumberFormat="1" applyFont="1" applyFill="1" applyBorder="1" applyAlignment="1" applyProtection="1">
      <alignment vertical="center"/>
      <protection hidden="1"/>
    </xf>
    <xf numFmtId="0" fontId="47" fillId="0" borderId="21" xfId="0" applyFont="1" applyBorder="1" applyAlignment="1" applyProtection="1">
      <alignment vertical="center"/>
      <protection hidden="1"/>
    </xf>
    <xf numFmtId="0" fontId="47" fillId="0" borderId="18" xfId="0" applyFont="1" applyBorder="1" applyAlignment="1" applyProtection="1">
      <alignment horizontal="left" vertical="center"/>
      <protection hidden="1"/>
    </xf>
    <xf numFmtId="178" fontId="47" fillId="5" borderId="18" xfId="0" applyNumberFormat="1" applyFont="1" applyFill="1" applyBorder="1" applyAlignment="1" applyProtection="1">
      <alignment vertical="center"/>
      <protection hidden="1"/>
    </xf>
    <xf numFmtId="0" fontId="45" fillId="0" borderId="23" xfId="0" applyFont="1" applyBorder="1" applyAlignment="1" applyProtection="1">
      <alignment vertical="center"/>
      <protection hidden="1"/>
    </xf>
    <xf numFmtId="0" fontId="45" fillId="15" borderId="18" xfId="0" applyFont="1" applyFill="1" applyBorder="1" applyAlignment="1" applyProtection="1">
      <alignment vertical="center"/>
      <protection locked="0"/>
    </xf>
    <xf numFmtId="0" fontId="78" fillId="0" borderId="18" xfId="0" quotePrefix="1" applyFont="1" applyFill="1" applyBorder="1" applyAlignment="1" applyProtection="1">
      <alignment vertical="center"/>
      <protection hidden="1"/>
    </xf>
    <xf numFmtId="176" fontId="70" fillId="19" borderId="18" xfId="0" applyNumberFormat="1" applyFont="1" applyFill="1" applyBorder="1" applyAlignment="1" applyProtection="1">
      <alignment vertical="center"/>
      <protection hidden="1"/>
    </xf>
    <xf numFmtId="1" fontId="47" fillId="9" borderId="23" xfId="0" applyNumberFormat="1" applyFont="1" applyFill="1" applyBorder="1" applyAlignment="1" applyProtection="1">
      <alignment vertical="center"/>
      <protection hidden="1"/>
    </xf>
    <xf numFmtId="1" fontId="47" fillId="9" borderId="18" xfId="0" applyNumberFormat="1" applyFont="1" applyFill="1" applyBorder="1" applyAlignment="1" applyProtection="1">
      <alignment vertical="center"/>
      <protection hidden="1"/>
    </xf>
    <xf numFmtId="177" fontId="53" fillId="5" borderId="18" xfId="0" applyNumberFormat="1" applyFont="1" applyFill="1" applyBorder="1" applyAlignment="1" applyProtection="1">
      <alignment vertical="center"/>
      <protection hidden="1"/>
    </xf>
    <xf numFmtId="0" fontId="53" fillId="0" borderId="19" xfId="0" applyFont="1" applyBorder="1" applyAlignment="1" applyProtection="1">
      <alignment vertical="center"/>
      <protection hidden="1"/>
    </xf>
    <xf numFmtId="177" fontId="53" fillId="5" borderId="21" xfId="0" applyNumberFormat="1" applyFont="1" applyFill="1" applyBorder="1" applyAlignment="1" applyProtection="1">
      <alignment vertical="center"/>
      <protection hidden="1"/>
    </xf>
    <xf numFmtId="178" fontId="53" fillId="5" borderId="21" xfId="0" applyNumberFormat="1" applyFont="1" applyFill="1" applyBorder="1" applyAlignment="1" applyProtection="1">
      <alignment vertical="center"/>
      <protection hidden="1"/>
    </xf>
    <xf numFmtId="0" fontId="53" fillId="0" borderId="22" xfId="0" applyFont="1" applyBorder="1" applyAlignment="1" applyProtection="1">
      <alignment vertical="center"/>
      <protection hidden="1"/>
    </xf>
    <xf numFmtId="185" fontId="47" fillId="9" borderId="18" xfId="0" applyNumberFormat="1" applyFont="1" applyFill="1" applyBorder="1" applyAlignment="1" applyProtection="1">
      <alignment vertical="center"/>
      <protection hidden="1"/>
    </xf>
    <xf numFmtId="0" fontId="80" fillId="0" borderId="18" xfId="0" applyFont="1" applyBorder="1" applyAlignment="1" applyProtection="1">
      <alignment vertical="center"/>
      <protection hidden="1"/>
    </xf>
    <xf numFmtId="187" fontId="47" fillId="9" borderId="18" xfId="0" applyNumberFormat="1" applyFont="1" applyFill="1" applyBorder="1" applyAlignment="1" applyProtection="1">
      <alignment vertical="center"/>
      <protection hidden="1"/>
    </xf>
    <xf numFmtId="0" fontId="47" fillId="0" borderId="19" xfId="0" applyFont="1" applyBorder="1" applyAlignment="1" applyProtection="1">
      <alignment vertical="center"/>
      <protection hidden="1"/>
    </xf>
    <xf numFmtId="185" fontId="47" fillId="9" borderId="21" xfId="0" applyNumberFormat="1" applyFont="1" applyFill="1" applyBorder="1" applyAlignment="1" applyProtection="1">
      <alignment vertical="center"/>
      <protection hidden="1"/>
    </xf>
    <xf numFmtId="0" fontId="80" fillId="0" borderId="21" xfId="0" applyFont="1" applyBorder="1" applyAlignment="1" applyProtection="1">
      <alignment vertical="center"/>
      <protection hidden="1"/>
    </xf>
    <xf numFmtId="187" fontId="47" fillId="9" borderId="21" xfId="0" applyNumberFormat="1" applyFont="1" applyFill="1" applyBorder="1" applyAlignment="1" applyProtection="1">
      <alignment vertical="center"/>
      <protection hidden="1"/>
    </xf>
    <xf numFmtId="0" fontId="47" fillId="0" borderId="22" xfId="0" applyFont="1" applyBorder="1" applyAlignment="1" applyProtection="1">
      <alignment vertical="center"/>
      <protection hidden="1"/>
    </xf>
    <xf numFmtId="176" fontId="53" fillId="5" borderId="21" xfId="0" applyNumberFormat="1" applyFont="1" applyFill="1" applyBorder="1" applyAlignment="1" applyProtection="1">
      <alignment vertical="center"/>
      <protection hidden="1"/>
    </xf>
    <xf numFmtId="191" fontId="48" fillId="0" borderId="0" xfId="0" applyNumberFormat="1" applyFont="1"/>
    <xf numFmtId="2" fontId="61" fillId="4" borderId="0" xfId="0" applyNumberFormat="1" applyFont="1" applyFill="1" applyBorder="1" applyProtection="1">
      <protection hidden="1"/>
    </xf>
    <xf numFmtId="0" fontId="48" fillId="20" borderId="0" xfId="0" applyFont="1" applyFill="1"/>
    <xf numFmtId="2" fontId="48" fillId="20" borderId="0" xfId="0" applyNumberFormat="1" applyFont="1" applyFill="1"/>
    <xf numFmtId="186" fontId="48" fillId="20" borderId="0" xfId="0" applyNumberFormat="1" applyFont="1" applyFill="1"/>
    <xf numFmtId="185" fontId="48" fillId="0" borderId="0" xfId="0" applyNumberFormat="1" applyFont="1"/>
    <xf numFmtId="185" fontId="48" fillId="0" borderId="0" xfId="0" quotePrefix="1" applyNumberFormat="1" applyFont="1"/>
    <xf numFmtId="0" fontId="48" fillId="21" borderId="0" xfId="0" applyFont="1" applyFill="1"/>
    <xf numFmtId="2" fontId="48" fillId="21" borderId="0" xfId="0" applyNumberFormat="1" applyFont="1" applyFill="1"/>
    <xf numFmtId="186" fontId="48" fillId="21" borderId="0" xfId="0" applyNumberFormat="1" applyFont="1" applyFill="1"/>
    <xf numFmtId="0" fontId="48" fillId="0" borderId="0" xfId="0" applyFont="1" applyFill="1"/>
    <xf numFmtId="0" fontId="69" fillId="0" borderId="0" xfId="0" applyFont="1" applyFill="1" applyAlignment="1" applyProtection="1">
      <alignment vertical="center"/>
      <protection hidden="1"/>
    </xf>
    <xf numFmtId="187" fontId="69" fillId="0" borderId="0" xfId="0" applyNumberFormat="1" applyFont="1" applyFill="1" applyAlignment="1" applyProtection="1">
      <alignment vertical="center"/>
      <protection hidden="1"/>
    </xf>
    <xf numFmtId="185" fontId="69" fillId="0" borderId="0" xfId="0" applyNumberFormat="1" applyFont="1" applyFill="1" applyAlignment="1" applyProtection="1">
      <alignment vertical="center"/>
      <protection hidden="1"/>
    </xf>
    <xf numFmtId="0" fontId="69" fillId="0" borderId="0" xfId="0" applyFont="1" applyFill="1" applyBorder="1" applyAlignment="1" applyProtection="1">
      <alignment vertical="center"/>
      <protection hidden="1"/>
    </xf>
    <xf numFmtId="179" fontId="69" fillId="0" borderId="0" xfId="0" applyNumberFormat="1" applyFont="1" applyFill="1" applyBorder="1" applyAlignment="1" applyProtection="1">
      <alignment vertical="center"/>
      <protection hidden="1"/>
    </xf>
    <xf numFmtId="177" fontId="69" fillId="0" borderId="0" xfId="0" applyNumberFormat="1" applyFont="1" applyFill="1" applyBorder="1" applyAlignment="1" applyProtection="1">
      <alignment vertical="center"/>
      <protection hidden="1"/>
    </xf>
    <xf numFmtId="177" fontId="69" fillId="0" borderId="0" xfId="0" applyNumberFormat="1" applyFont="1" applyFill="1" applyBorder="1" applyAlignment="1" applyProtection="1">
      <alignment horizontal="right" vertical="center"/>
      <protection hidden="1"/>
    </xf>
    <xf numFmtId="0" fontId="69" fillId="0" borderId="11" xfId="0" applyFont="1" applyFill="1" applyBorder="1" applyAlignment="1" applyProtection="1">
      <alignment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47" fillId="0" borderId="11" xfId="0" applyFont="1" applyFill="1" applyBorder="1" applyAlignment="1" applyProtection="1">
      <alignment vertical="center"/>
      <protection hidden="1"/>
    </xf>
    <xf numFmtId="0" fontId="16" fillId="0" borderId="16" xfId="0" applyFont="1" applyBorder="1" applyAlignment="1" applyProtection="1">
      <alignment horizontal="left" vertical="center"/>
      <protection hidden="1"/>
    </xf>
    <xf numFmtId="176" fontId="53" fillId="5" borderId="16" xfId="0" applyNumberFormat="1" applyFont="1" applyFill="1" applyBorder="1" applyAlignment="1" applyProtection="1">
      <alignment vertical="center"/>
      <protection hidden="1"/>
    </xf>
    <xf numFmtId="177" fontId="7" fillId="0" borderId="16" xfId="0" applyNumberFormat="1" applyFont="1" applyBorder="1" applyAlignment="1" applyProtection="1">
      <alignment vertical="center"/>
      <protection hidden="1"/>
    </xf>
    <xf numFmtId="0" fontId="16" fillId="0" borderId="6" xfId="0" applyFont="1" applyBorder="1" applyAlignment="1" applyProtection="1">
      <alignment horizontal="left" vertical="center"/>
      <protection hidden="1"/>
    </xf>
    <xf numFmtId="179" fontId="53" fillId="5" borderId="6" xfId="0" applyNumberFormat="1" applyFont="1" applyFill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7" fillId="13" borderId="6" xfId="0" applyFont="1" applyFill="1" applyBorder="1" applyAlignment="1" applyProtection="1">
      <alignment vertical="center"/>
      <protection locked="0"/>
    </xf>
    <xf numFmtId="185" fontId="7" fillId="13" borderId="6" xfId="0" applyNumberFormat="1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 applyProtection="1">
      <alignment vertical="center"/>
      <protection hidden="1"/>
    </xf>
    <xf numFmtId="0" fontId="42" fillId="0" borderId="6" xfId="0" applyFont="1" applyBorder="1" applyAlignment="1" applyProtection="1">
      <alignment horizontal="left" vertical="center"/>
      <protection hidden="1"/>
    </xf>
    <xf numFmtId="0" fontId="50" fillId="9" borderId="6" xfId="0" applyFont="1" applyFill="1" applyBorder="1" applyAlignment="1" applyProtection="1">
      <alignment vertical="center"/>
      <protection hidden="1"/>
    </xf>
    <xf numFmtId="0" fontId="50" fillId="0" borderId="6" xfId="0" applyFont="1" applyFill="1" applyBorder="1" applyAlignment="1" applyProtection="1">
      <alignment vertical="center"/>
      <protection hidden="1"/>
    </xf>
    <xf numFmtId="2" fontId="7" fillId="13" borderId="6" xfId="0" applyNumberFormat="1" applyFont="1" applyFill="1" applyBorder="1" applyAlignment="1" applyProtection="1">
      <alignment vertical="center"/>
      <protection locked="0"/>
    </xf>
    <xf numFmtId="38" fontId="53" fillId="5" borderId="6" xfId="0" applyNumberFormat="1" applyFont="1" applyFill="1" applyBorder="1" applyAlignment="1" applyProtection="1">
      <alignment vertical="center"/>
      <protection hidden="1"/>
    </xf>
    <xf numFmtId="188" fontId="53" fillId="5" borderId="6" xfId="0" applyNumberFormat="1" applyFont="1" applyFill="1" applyBorder="1" applyAlignment="1" applyProtection="1">
      <alignment vertical="center"/>
      <protection hidden="1"/>
    </xf>
    <xf numFmtId="0" fontId="69" fillId="0" borderId="0" xfId="0" applyFont="1" applyBorder="1" applyAlignment="1" applyProtection="1">
      <alignment vertical="center"/>
      <protection hidden="1"/>
    </xf>
    <xf numFmtId="0" fontId="53" fillId="0" borderId="32" xfId="0" applyFont="1" applyBorder="1" applyAlignment="1" applyProtection="1">
      <alignment vertical="center"/>
      <protection hidden="1"/>
    </xf>
    <xf numFmtId="0" fontId="45" fillId="0" borderId="18" xfId="0" applyFont="1" applyFill="1" applyBorder="1" applyAlignment="1" applyProtection="1">
      <alignment vertical="center"/>
      <protection hidden="1"/>
    </xf>
    <xf numFmtId="0" fontId="22" fillId="0" borderId="35" xfId="0" applyFont="1" applyFill="1" applyBorder="1" applyAlignment="1" applyProtection="1">
      <alignment vertical="center"/>
      <protection hidden="1"/>
    </xf>
    <xf numFmtId="0" fontId="22" fillId="0" borderId="23" xfId="0" applyFont="1" applyFill="1" applyBorder="1" applyAlignment="1" applyProtection="1">
      <alignment vertical="center"/>
      <protection hidden="1"/>
    </xf>
    <xf numFmtId="0" fontId="29" fillId="19" borderId="28" xfId="0" applyFont="1" applyFill="1" applyBorder="1" applyAlignment="1" applyProtection="1">
      <alignment horizontal="left" vertical="center"/>
      <protection hidden="1"/>
    </xf>
    <xf numFmtId="0" fontId="29" fillId="19" borderId="28" xfId="0" applyFont="1" applyFill="1" applyBorder="1" applyAlignment="1" applyProtection="1">
      <alignment horizontal="center" vertical="center"/>
      <protection hidden="1"/>
    </xf>
    <xf numFmtId="0" fontId="22" fillId="14" borderId="36" xfId="0" applyFont="1" applyFill="1" applyBorder="1" applyAlignment="1" applyProtection="1">
      <alignment vertical="center"/>
      <protection hidden="1"/>
    </xf>
    <xf numFmtId="0" fontId="22" fillId="14" borderId="1" xfId="0" applyFont="1" applyFill="1" applyBorder="1" applyAlignment="1" applyProtection="1">
      <alignment vertical="center"/>
      <protection hidden="1"/>
    </xf>
    <xf numFmtId="0" fontId="22" fillId="14" borderId="37" xfId="0" applyFont="1" applyFill="1" applyBorder="1" applyAlignment="1" applyProtection="1">
      <alignment vertical="center"/>
      <protection hidden="1"/>
    </xf>
    <xf numFmtId="0" fontId="7" fillId="14" borderId="37" xfId="0" applyFont="1" applyFill="1" applyBorder="1" applyAlignment="1" applyProtection="1">
      <alignment vertical="center"/>
      <protection hidden="1"/>
    </xf>
    <xf numFmtId="0" fontId="68" fillId="14" borderId="36" xfId="0" applyFont="1" applyFill="1" applyBorder="1" applyAlignment="1" applyProtection="1">
      <alignment vertical="center"/>
      <protection hidden="1"/>
    </xf>
    <xf numFmtId="0" fontId="68" fillId="14" borderId="1" xfId="0" applyFont="1" applyFill="1" applyBorder="1" applyAlignment="1" applyProtection="1">
      <alignment vertical="center"/>
      <protection hidden="1"/>
    </xf>
    <xf numFmtId="0" fontId="69" fillId="14" borderId="37" xfId="0" applyFont="1" applyFill="1" applyBorder="1" applyAlignment="1" applyProtection="1">
      <alignment vertical="center"/>
      <protection hidden="1"/>
    </xf>
    <xf numFmtId="0" fontId="45" fillId="0" borderId="11" xfId="0" applyFont="1" applyBorder="1" applyAlignment="1" applyProtection="1">
      <alignment vertical="center"/>
      <protection hidden="1"/>
    </xf>
    <xf numFmtId="0" fontId="45" fillId="0" borderId="0" xfId="0" applyFont="1" applyBorder="1" applyAlignment="1" applyProtection="1">
      <alignment vertical="center"/>
      <protection hidden="1"/>
    </xf>
    <xf numFmtId="0" fontId="83" fillId="0" borderId="0" xfId="0" applyFont="1" applyBorder="1" applyProtection="1">
      <protection hidden="1"/>
    </xf>
    <xf numFmtId="0" fontId="83" fillId="0" borderId="11" xfId="0" applyFont="1" applyBorder="1" applyProtection="1">
      <protection hidden="1"/>
    </xf>
    <xf numFmtId="0" fontId="84" fillId="0" borderId="0" xfId="0" applyFont="1" applyBorder="1" applyProtection="1">
      <protection hidden="1"/>
    </xf>
    <xf numFmtId="180" fontId="7" fillId="0" borderId="0" xfId="0" applyNumberFormat="1" applyFont="1" applyAlignment="1" applyProtection="1">
      <alignment vertical="center"/>
      <protection hidden="1"/>
    </xf>
    <xf numFmtId="0" fontId="48" fillId="0" borderId="0" xfId="0" quotePrefix="1" applyFont="1"/>
    <xf numFmtId="0" fontId="69" fillId="0" borderId="0" xfId="0" applyNumberFormat="1" applyFont="1" applyAlignment="1" applyProtection="1">
      <alignment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6" fontId="69" fillId="0" borderId="0" xfId="0" applyNumberFormat="1" applyFont="1" applyFill="1" applyBorder="1" applyAlignment="1" applyProtection="1">
      <alignment horizontal="center" vertical="center"/>
      <protection hidden="1"/>
    </xf>
    <xf numFmtId="184" fontId="69" fillId="0" borderId="0" xfId="0" applyNumberFormat="1" applyFont="1" applyFill="1" applyBorder="1" applyAlignment="1" applyProtection="1">
      <alignment horizontal="right" vertical="center"/>
      <protection hidden="1"/>
    </xf>
    <xf numFmtId="184" fontId="69" fillId="0" borderId="0" xfId="0" applyNumberFormat="1" applyFont="1" applyFill="1" applyBorder="1" applyAlignment="1" applyProtection="1">
      <alignment vertical="center"/>
      <protection hidden="1"/>
    </xf>
    <xf numFmtId="0" fontId="47" fillId="0" borderId="4" xfId="0" applyFont="1" applyFill="1" applyBorder="1" applyAlignment="1" applyProtection="1">
      <alignment vertical="center"/>
      <protection hidden="1"/>
    </xf>
    <xf numFmtId="0" fontId="47" fillId="0" borderId="15" xfId="0" applyFont="1" applyFill="1" applyBorder="1" applyAlignment="1" applyProtection="1">
      <alignment vertical="center"/>
      <protection hidden="1"/>
    </xf>
    <xf numFmtId="0" fontId="7" fillId="0" borderId="8" xfId="0" applyFont="1" applyBorder="1" applyAlignment="1" applyProtection="1">
      <alignment vertical="center"/>
      <protection hidden="1"/>
    </xf>
    <xf numFmtId="0" fontId="47" fillId="0" borderId="8" xfId="0" applyFont="1" applyFill="1" applyBorder="1" applyAlignment="1" applyProtection="1">
      <alignment vertical="center"/>
      <protection hidden="1"/>
    </xf>
    <xf numFmtId="2" fontId="47" fillId="9" borderId="6" xfId="0" applyNumberFormat="1" applyFont="1" applyFill="1" applyBorder="1" applyAlignment="1" applyProtection="1">
      <alignment horizontal="center" vertical="center"/>
      <protection hidden="1"/>
    </xf>
    <xf numFmtId="0" fontId="47" fillId="0" borderId="6" xfId="0" applyFont="1" applyFill="1" applyBorder="1" applyAlignment="1" applyProtection="1">
      <alignment horizontal="center" vertical="center"/>
      <protection hidden="1"/>
    </xf>
    <xf numFmtId="185" fontId="47" fillId="0" borderId="12" xfId="0" applyNumberFormat="1" applyFont="1" applyBorder="1" applyAlignment="1" applyProtection="1">
      <alignment horizontal="center" vertical="center"/>
      <protection hidden="1"/>
    </xf>
    <xf numFmtId="185" fontId="47" fillId="9" borderId="6" xfId="0" quotePrefix="1" applyNumberFormat="1" applyFont="1" applyFill="1" applyBorder="1" applyAlignment="1" applyProtection="1">
      <alignment horizontal="center"/>
      <protection hidden="1"/>
    </xf>
    <xf numFmtId="185" fontId="47" fillId="0" borderId="6" xfId="0" applyNumberFormat="1" applyFont="1" applyFill="1" applyBorder="1" applyAlignment="1" applyProtection="1">
      <alignment horizontal="center" vertical="center"/>
      <protection hidden="1"/>
    </xf>
    <xf numFmtId="185" fontId="47" fillId="9" borderId="6" xfId="0" applyNumberFormat="1" applyFont="1" applyFill="1" applyBorder="1" applyAlignment="1" applyProtection="1">
      <alignment horizontal="center" vertical="center"/>
      <protection hidden="1"/>
    </xf>
    <xf numFmtId="185" fontId="47" fillId="9" borderId="6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NumberFormat="1" applyFont="1" applyAlignment="1" applyProtection="1">
      <alignment vertical="center"/>
    </xf>
    <xf numFmtId="0" fontId="7" fillId="0" borderId="0" xfId="0" quotePrefix="1" applyFont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14" borderId="8" xfId="0" applyFont="1" applyFill="1" applyBorder="1" applyAlignment="1" applyProtection="1">
      <alignment vertical="center"/>
    </xf>
    <xf numFmtId="0" fontId="7" fillId="14" borderId="9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1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7" fillId="17" borderId="0" xfId="0" applyFont="1" applyFill="1" applyBorder="1" applyAlignment="1" applyProtection="1">
      <alignment vertical="center"/>
    </xf>
    <xf numFmtId="0" fontId="7" fillId="17" borderId="11" xfId="0" applyFont="1" applyFill="1" applyBorder="1" applyAlignment="1" applyProtection="1">
      <alignment vertical="center"/>
    </xf>
    <xf numFmtId="2" fontId="47" fillId="9" borderId="23" xfId="0" applyNumberFormat="1" applyFont="1" applyFill="1" applyBorder="1" applyAlignment="1" applyProtection="1">
      <alignment vertical="center"/>
    </xf>
    <xf numFmtId="0" fontId="47" fillId="0" borderId="24" xfId="0" applyFont="1" applyBorder="1" applyAlignment="1" applyProtection="1">
      <alignment vertical="center"/>
    </xf>
    <xf numFmtId="2" fontId="47" fillId="9" borderId="18" xfId="0" applyNumberFormat="1" applyFont="1" applyFill="1" applyBorder="1" applyAlignment="1" applyProtection="1">
      <alignment vertical="center"/>
    </xf>
    <xf numFmtId="0" fontId="47" fillId="0" borderId="19" xfId="0" applyFont="1" applyBorder="1" applyAlignment="1" applyProtection="1">
      <alignment vertical="center"/>
    </xf>
    <xf numFmtId="0" fontId="47" fillId="0" borderId="18" xfId="0" applyFont="1" applyBorder="1" applyAlignment="1" applyProtection="1">
      <alignment vertical="center"/>
    </xf>
    <xf numFmtId="0" fontId="7" fillId="0" borderId="4" xfId="0" applyNumberFormat="1" applyFont="1" applyBorder="1" applyAlignment="1" applyProtection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179" fontId="7" fillId="0" borderId="0" xfId="0" applyNumberFormat="1" applyFont="1" applyFill="1" applyAlignment="1" applyProtection="1">
      <alignment vertical="center"/>
    </xf>
    <xf numFmtId="185" fontId="7" fillId="0" borderId="0" xfId="0" applyNumberFormat="1" applyFont="1" applyAlignment="1" applyProtection="1">
      <alignment vertical="center"/>
    </xf>
    <xf numFmtId="0" fontId="69" fillId="0" borderId="0" xfId="0" applyFont="1" applyAlignment="1" applyProtection="1">
      <alignment vertical="center"/>
    </xf>
    <xf numFmtId="0" fontId="69" fillId="0" borderId="0" xfId="0" applyNumberFormat="1" applyFont="1" applyAlignment="1" applyProtection="1">
      <alignment vertical="center"/>
    </xf>
    <xf numFmtId="0" fontId="69" fillId="0" borderId="0" xfId="0" applyFont="1" applyFill="1" applyAlignment="1" applyProtection="1">
      <alignment vertical="center"/>
    </xf>
    <xf numFmtId="0" fontId="47" fillId="0" borderId="0" xfId="0" applyNumberFormat="1" applyFont="1" applyAlignment="1" applyProtection="1">
      <alignment vertical="center"/>
    </xf>
    <xf numFmtId="0" fontId="47" fillId="0" borderId="0" xfId="0" applyFont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179" fontId="26" fillId="0" borderId="0" xfId="0" applyNumberFormat="1" applyFont="1" applyFill="1" applyAlignment="1" applyProtection="1">
      <alignment horizontal="right" vertical="center"/>
    </xf>
    <xf numFmtId="0" fontId="16" fillId="0" borderId="0" xfId="0" applyFont="1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176" fontId="7" fillId="13" borderId="0" xfId="0" applyNumberFormat="1" applyFont="1" applyFill="1" applyBorder="1" applyAlignment="1" applyProtection="1">
      <alignment vertical="center"/>
      <protection locked="0"/>
    </xf>
    <xf numFmtId="177" fontId="7" fillId="13" borderId="32" xfId="0" applyNumberFormat="1" applyFont="1" applyFill="1" applyBorder="1" applyAlignment="1" applyProtection="1">
      <alignment vertical="center"/>
      <protection locked="0"/>
    </xf>
    <xf numFmtId="0" fontId="7" fillId="13" borderId="33" xfId="0" applyFont="1" applyFill="1" applyBorder="1" applyAlignment="1" applyProtection="1">
      <alignment vertical="center"/>
      <protection locked="0"/>
    </xf>
    <xf numFmtId="177" fontId="7" fillId="15" borderId="33" xfId="0" applyNumberFormat="1" applyFont="1" applyFill="1" applyBorder="1" applyAlignment="1" applyProtection="1">
      <alignment vertical="center"/>
      <protection locked="0"/>
    </xf>
    <xf numFmtId="178" fontId="7" fillId="13" borderId="23" xfId="0" applyNumberFormat="1" applyFont="1" applyFill="1" applyBorder="1" applyAlignment="1" applyProtection="1">
      <alignment vertical="center"/>
      <protection locked="0"/>
    </xf>
    <xf numFmtId="178" fontId="7" fillId="13" borderId="18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hidden="1"/>
    </xf>
    <xf numFmtId="0" fontId="42" fillId="18" borderId="6" xfId="0" applyFont="1" applyFill="1" applyBorder="1" applyAlignment="1" applyProtection="1">
      <alignment horizontal="right"/>
      <protection hidden="1"/>
    </xf>
    <xf numFmtId="176" fontId="42" fillId="18" borderId="6" xfId="0" applyNumberFormat="1" applyFont="1" applyFill="1" applyBorder="1" applyAlignment="1" applyProtection="1">
      <alignment horizontal="right" vertical="center"/>
      <protection hidden="1"/>
    </xf>
    <xf numFmtId="0" fontId="42" fillId="18" borderId="6" xfId="0" applyFont="1" applyFill="1" applyBorder="1" applyAlignment="1" applyProtection="1">
      <alignment horizontal="right" vertical="center"/>
      <protection hidden="1"/>
    </xf>
    <xf numFmtId="0" fontId="29" fillId="18" borderId="16" xfId="0" applyFont="1" applyFill="1" applyBorder="1" applyAlignment="1" applyProtection="1">
      <alignment horizontal="center" vertical="center"/>
      <protection hidden="1"/>
    </xf>
    <xf numFmtId="0" fontId="29" fillId="18" borderId="34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60" fillId="12" borderId="0" xfId="0" applyFont="1" applyFill="1" applyBorder="1" applyAlignment="1" applyProtection="1">
      <alignment horizontal="center"/>
      <protection hidden="1"/>
    </xf>
  </cellXfs>
  <cellStyles count="19">
    <cellStyle name="??&amp;O?&amp;H?_x0008__x000f__x0007_?_x0007__x0001__x0001_" xfId="1"/>
    <cellStyle name="??&amp;O?&amp;H?_x0008_??_x0007__x0001__x0001_" xfId="2"/>
    <cellStyle name="category" xfId="3"/>
    <cellStyle name="Grey" xfId="4"/>
    <cellStyle name="HEADER" xfId="5"/>
    <cellStyle name="Header1" xfId="6"/>
    <cellStyle name="Header2" xfId="7"/>
    <cellStyle name="Input [yellow]" xfId="8"/>
    <cellStyle name="Model" xfId="9"/>
    <cellStyle name="Normal - Style1" xfId="10"/>
    <cellStyle name="Normal 2" xfId="18"/>
    <cellStyle name="Percent [2]" xfId="11"/>
    <cellStyle name="PSChar" xfId="12"/>
    <cellStyle name="PSSpacer" xfId="13"/>
    <cellStyle name="subhead" xfId="14"/>
    <cellStyle name="常规_Sheet1" xfId="15"/>
    <cellStyle name="콤마 [0]_10월2주 " xfId="16"/>
    <cellStyle name="콤마_10월2주 " xfId="17"/>
    <cellStyle name="표준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33CC"/>
      <color rgb="FF0000FF"/>
      <color rgb="FF993300"/>
      <color rgb="FFFF99CC"/>
      <color rgb="FFFFCCFF"/>
      <color rgb="FFCC0000"/>
      <color rgb="FF66CCFF"/>
      <color rgb="FF33CCFF"/>
      <color rgb="FF33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4114560811216"/>
          <c:y val="5.0925907361509419E-2"/>
          <c:w val="0.83059119638599388"/>
          <c:h val="0.89814818527698115"/>
        </c:manualLayout>
      </c:layout>
      <c:scatterChart>
        <c:scatterStyle val="smoothMarker"/>
        <c:varyColors val="0"/>
        <c:ser>
          <c:idx val="0"/>
          <c:order val="0"/>
          <c:tx>
            <c:v>Control-to-output</c:v>
          </c:tx>
          <c:spPr>
            <a:ln w="25400" cap="rnd">
              <a:solidFill>
                <a:schemeClr val="accent6">
                  <a:lumMod val="5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Bode_Plot!$G$11:$G$51</c:f>
              <c:numCache>
                <c:formatCode>General</c:formatCode>
                <c:ptCount val="41"/>
                <c:pt idx="0">
                  <c:v>8.9246544199728621</c:v>
                </c:pt>
                <c:pt idx="1">
                  <c:v>8.4918983365215652</c:v>
                </c:pt>
                <c:pt idx="2">
                  <c:v>7.8837397463431635</c:v>
                </c:pt>
                <c:pt idx="3">
                  <c:v>7.066323354836797</c:v>
                </c:pt>
                <c:pt idx="4">
                  <c:v>6.0217806299970986</c:v>
                </c:pt>
                <c:pt idx="5">
                  <c:v>4.754634136427268</c:v>
                </c:pt>
                <c:pt idx="6">
                  <c:v>3.2901221011083348</c:v>
                </c:pt>
                <c:pt idx="7">
                  <c:v>1.6656385979917989</c:v>
                </c:pt>
                <c:pt idx="8">
                  <c:v>-7.926307277667527E-2</c:v>
                </c:pt>
                <c:pt idx="9">
                  <c:v>-1.9097658061793132</c:v>
                </c:pt>
                <c:pt idx="10">
                  <c:v>-3.7985443578551936</c:v>
                </c:pt>
                <c:pt idx="11">
                  <c:v>-5.7256359870504099</c:v>
                </c:pt>
                <c:pt idx="12">
                  <c:v>-7.6770150284920842</c:v>
                </c:pt>
                <c:pt idx="13">
                  <c:v>-9.6428979951546498</c:v>
                </c:pt>
                <c:pt idx="14">
                  <c:v>-11.616218126220595</c:v>
                </c:pt>
                <c:pt idx="15">
                  <c:v>-13.591354496216045</c:v>
                </c:pt>
                <c:pt idx="16">
                  <c:v>-15.563039769169061</c:v>
                </c:pt>
                <c:pt idx="17">
                  <c:v>-17.525311463757419</c:v>
                </c:pt>
                <c:pt idx="18">
                  <c:v>-19.470355654481939</c:v>
                </c:pt>
                <c:pt idx="19">
                  <c:v>-21.387101633615796</c:v>
                </c:pt>
                <c:pt idx="20">
                  <c:v>-23.25948186679036</c:v>
                </c:pt>
                <c:pt idx="21">
                  <c:v>-25.064435598222261</c:v>
                </c:pt>
                <c:pt idx="22">
                  <c:v>-26.770098370267466</c:v>
                </c:pt>
                <c:pt idx="23">
                  <c:v>-28.335210302576002</c:v>
                </c:pt>
                <c:pt idx="24">
                  <c:v>-29.711289159765741</c:v>
                </c:pt>
                <c:pt idx="25">
                  <c:v>-30.848639542097086</c:v>
                </c:pt>
                <c:pt idx="26">
                  <c:v>-31.704881027340921</c:v>
                </c:pt>
                <c:pt idx="27">
                  <c:v>-32.251564311393601</c:v>
                </c:pt>
                <c:pt idx="28">
                  <c:v>-32.474640772328044</c:v>
                </c:pt>
                <c:pt idx="29">
                  <c:v>-32.369836959507914</c:v>
                </c:pt>
                <c:pt idx="30">
                  <c:v>-31.939027890688884</c:v>
                </c:pt>
                <c:pt idx="31">
                  <c:v>-31.192087659588388</c:v>
                </c:pt>
                <c:pt idx="32">
                  <c:v>-30.151942164056077</c:v>
                </c:pt>
                <c:pt idx="33">
                  <c:v>-28.856413477324438</c:v>
                </c:pt>
                <c:pt idx="34">
                  <c:v>-27.353521480610109</c:v>
                </c:pt>
                <c:pt idx="35">
                  <c:v>-25.693021470678126</c:v>
                </c:pt>
                <c:pt idx="36">
                  <c:v>-23.919141226888346</c:v>
                </c:pt>
                <c:pt idx="37">
                  <c:v>-22.067046473438388</c:v>
                </c:pt>
                <c:pt idx="38">
                  <c:v>-20.162592140420969</c:v>
                </c:pt>
                <c:pt idx="39">
                  <c:v>-18.223801004874232</c:v>
                </c:pt>
                <c:pt idx="40">
                  <c:v>-16.262799052628726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D1-4DC5-AE63-00C114CC8580}"/>
            </c:ext>
          </c:extLst>
        </c:ser>
        <c:ser>
          <c:idx val="1"/>
          <c:order val="1"/>
          <c:tx>
            <c:v>Compensator</c:v>
          </c:tx>
          <c:spPr>
            <a:ln w="25400" cap="rnd">
              <a:solidFill>
                <a:srgbClr val="0033CC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Bode_Plot!$J$11:$J$51</c:f>
              <c:numCache>
                <c:formatCode>General</c:formatCode>
                <c:ptCount val="41"/>
                <c:pt idx="0">
                  <c:v>38.735685975584531</c:v>
                </c:pt>
                <c:pt idx="1">
                  <c:v>36.990304391870232</c:v>
                </c:pt>
                <c:pt idx="2">
                  <c:v>35.365556226400052</c:v>
                </c:pt>
                <c:pt idx="3">
                  <c:v>33.900922647510036</c:v>
                </c:pt>
                <c:pt idx="4">
                  <c:v>32.633747106820508</c:v>
                </c:pt>
                <c:pt idx="5">
                  <c:v>31.589227875082901</c:v>
                </c:pt>
                <c:pt idx="6">
                  <c:v>30.771853961286958</c:v>
                </c:pt>
                <c:pt idx="7">
                  <c:v>30.163729641491205</c:v>
                </c:pt>
                <c:pt idx="8">
                  <c:v>29.730978774876213</c:v>
                </c:pt>
                <c:pt idx="9">
                  <c:v>29.43388590181122</c:v>
                </c:pt>
                <c:pt idx="10">
                  <c:v>29.235326598292342</c:v>
                </c:pt>
                <c:pt idx="11">
                  <c:v>29.105077342598598</c:v>
                </c:pt>
                <c:pt idx="12">
                  <c:v>29.020631149423089</c:v>
                </c:pt>
                <c:pt idx="13">
                  <c:v>28.966158045529763</c:v>
                </c:pt>
                <c:pt idx="14">
                  <c:v>28.930899957144398</c:v>
                </c:pt>
                <c:pt idx="15">
                  <c:v>28.907656779544745</c:v>
                </c:pt>
                <c:pt idx="16">
                  <c:v>28.891578567550557</c:v>
                </c:pt>
                <c:pt idx="17">
                  <c:v>28.879263670113183</c:v>
                </c:pt>
                <c:pt idx="18">
                  <c:v>28.868085299816094</c:v>
                </c:pt>
                <c:pt idx="19">
                  <c:v>28.855652608546464</c:v>
                </c:pt>
                <c:pt idx="20">
                  <c:v>28.8393144065519</c:v>
                </c:pt>
                <c:pt idx="21">
                  <c:v>28.81561587250382</c:v>
                </c:pt>
                <c:pt idx="22">
                  <c:v>28.779616205933959</c:v>
                </c:pt>
                <c:pt idx="23">
                  <c:v>28.723973437155728</c:v>
                </c:pt>
                <c:pt idx="24">
                  <c:v>28.63772075257549</c:v>
                </c:pt>
                <c:pt idx="25">
                  <c:v>28.504740643535026</c:v>
                </c:pt>
                <c:pt idx="26">
                  <c:v>28.302167428404385</c:v>
                </c:pt>
                <c:pt idx="27">
                  <c:v>27.999402646943427</c:v>
                </c:pt>
                <c:pt idx="28">
                  <c:v>27.55906292244962</c:v>
                </c:pt>
                <c:pt idx="29">
                  <c:v>26.941491872369777</c:v>
                </c:pt>
                <c:pt idx="30">
                  <c:v>26.113359665807295</c:v>
                </c:pt>
                <c:pt idx="31">
                  <c:v>25.057762121135454</c:v>
                </c:pt>
                <c:pt idx="32">
                  <c:v>23.780300682784041</c:v>
                </c:pt>
                <c:pt idx="33">
                  <c:v>22.306995149640851</c:v>
                </c:pt>
                <c:pt idx="34">
                  <c:v>20.675510853273234</c:v>
                </c:pt>
                <c:pt idx="35">
                  <c:v>18.925222262710065</c:v>
                </c:pt>
                <c:pt idx="36">
                  <c:v>17.090502893793673</c:v>
                </c:pt>
                <c:pt idx="37">
                  <c:v>15.198120216723311</c:v>
                </c:pt>
                <c:pt idx="38">
                  <c:v>13.267420452047126</c:v>
                </c:pt>
                <c:pt idx="39">
                  <c:v>11.311721867966007</c:v>
                </c:pt>
                <c:pt idx="40">
                  <c:v>9.3399085000732693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D1-4DC5-AE63-00C114CC8580}"/>
            </c:ext>
          </c:extLst>
        </c:ser>
        <c:ser>
          <c:idx val="2"/>
          <c:order val="2"/>
          <c:tx>
            <c:v>Loop Gain</c:v>
          </c:tx>
          <c:spPr>
            <a:ln w="25400" cap="rnd">
              <a:solidFill>
                <a:srgbClr val="CC0000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Bode_Plot!$M$11:$M$51</c:f>
              <c:numCache>
                <c:formatCode>General</c:formatCode>
                <c:ptCount val="41"/>
                <c:pt idx="0">
                  <c:v>47.660340395557377</c:v>
                </c:pt>
                <c:pt idx="1">
                  <c:v>45.482202728391783</c:v>
                </c:pt>
                <c:pt idx="2">
                  <c:v>43.249295972743255</c:v>
                </c:pt>
                <c:pt idx="3">
                  <c:v>40.967246002346826</c:v>
                </c:pt>
                <c:pt idx="4">
                  <c:v>38.655527736817611</c:v>
                </c:pt>
                <c:pt idx="5">
                  <c:v>36.343862011510161</c:v>
                </c:pt>
                <c:pt idx="6">
                  <c:v>34.061976062395289</c:v>
                </c:pt>
                <c:pt idx="7">
                  <c:v>31.829368239483003</c:v>
                </c:pt>
                <c:pt idx="8">
                  <c:v>29.651715702099537</c:v>
                </c:pt>
                <c:pt idx="9">
                  <c:v>27.524120095631901</c:v>
                </c:pt>
                <c:pt idx="10">
                  <c:v>25.436782240437164</c:v>
                </c:pt>
                <c:pt idx="11">
                  <c:v>23.379441355548192</c:v>
                </c:pt>
                <c:pt idx="12">
                  <c:v>21.343616120930982</c:v>
                </c:pt>
                <c:pt idx="13">
                  <c:v>19.323260050375112</c:v>
                </c:pt>
                <c:pt idx="14">
                  <c:v>17.314681830923803</c:v>
                </c:pt>
                <c:pt idx="15">
                  <c:v>15.316302283328703</c:v>
                </c:pt>
                <c:pt idx="16">
                  <c:v>13.328538798381494</c:v>
                </c:pt>
                <c:pt idx="17">
                  <c:v>11.353952206355768</c:v>
                </c:pt>
                <c:pt idx="18">
                  <c:v>9.3977296453341577</c:v>
                </c:pt>
                <c:pt idx="19">
                  <c:v>7.4685509749306664</c:v>
                </c:pt>
                <c:pt idx="20">
                  <c:v>5.5798325397615347</c:v>
                </c:pt>
                <c:pt idx="21">
                  <c:v>3.7511802742815852</c:v>
                </c:pt>
                <c:pt idx="22">
                  <c:v>2.009517835666474</c:v>
                </c:pt>
                <c:pt idx="23">
                  <c:v>0.38876313457974532</c:v>
                </c:pt>
                <c:pt idx="24">
                  <c:v>-1.0735684071902474</c:v>
                </c:pt>
                <c:pt idx="25">
                  <c:v>-2.3438988985620548</c:v>
                </c:pt>
                <c:pt idx="26">
                  <c:v>-3.4027135989365331</c:v>
                </c:pt>
                <c:pt idx="27">
                  <c:v>-4.2521616644501714</c:v>
                </c:pt>
                <c:pt idx="28">
                  <c:v>-4.9155778498784253</c:v>
                </c:pt>
                <c:pt idx="29">
                  <c:v>-5.4283450871381342</c:v>
                </c:pt>
                <c:pt idx="30">
                  <c:v>-5.8256682248815927</c:v>
                </c:pt>
                <c:pt idx="31">
                  <c:v>-6.1343255384529343</c:v>
                </c:pt>
                <c:pt idx="32">
                  <c:v>-6.3716414812720288</c:v>
                </c:pt>
                <c:pt idx="33">
                  <c:v>-6.549418327683596</c:v>
                </c:pt>
                <c:pt idx="34">
                  <c:v>-6.6780106273368656</c:v>
                </c:pt>
                <c:pt idx="35">
                  <c:v>-6.7677992079680624</c:v>
                </c:pt>
                <c:pt idx="36">
                  <c:v>-6.8286383330946787</c:v>
                </c:pt>
                <c:pt idx="37">
                  <c:v>-6.8689262567150724</c:v>
                </c:pt>
                <c:pt idx="38">
                  <c:v>-6.8951716883738312</c:v>
                </c:pt>
                <c:pt idx="39">
                  <c:v>-6.9120791369082211</c:v>
                </c:pt>
                <c:pt idx="40">
                  <c:v>-6.9228905525554607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D1-4DC5-AE63-00C114CC8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81312"/>
        <c:axId val="171944024"/>
      </c:scatterChart>
      <c:valAx>
        <c:axId val="169781312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1944024"/>
        <c:crosses val="autoZero"/>
        <c:crossBetween val="midCat"/>
      </c:valAx>
      <c:valAx>
        <c:axId val="171944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978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72380936577237"/>
          <c:y val="0.76227897195665006"/>
          <c:w val="0.3616915822633906"/>
          <c:h val="0.234376640419947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45830066102129"/>
          <c:y val="4.2802671107277833E-2"/>
          <c:w val="0.83171359145478985"/>
          <c:h val="0.888201857936797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Bode_Plot!$H$10</c:f>
              <c:strCache>
                <c:ptCount val="1"/>
                <c:pt idx="0">
                  <c:v>Phase(Gvc)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Bode_Plot!$H$11:$H$51</c:f>
              <c:numCache>
                <c:formatCode>General</c:formatCode>
                <c:ptCount val="41"/>
                <c:pt idx="0">
                  <c:v>-24.930315914016788</c:v>
                </c:pt>
                <c:pt idx="1">
                  <c:v>-30.322324797187864</c:v>
                </c:pt>
                <c:pt idx="2">
                  <c:v>-36.341963245052767</c:v>
                </c:pt>
                <c:pt idx="3">
                  <c:v>-42.767942351581191</c:v>
                </c:pt>
                <c:pt idx="4">
                  <c:v>-49.286198754414322</c:v>
                </c:pt>
                <c:pt idx="5">
                  <c:v>-55.556778759145537</c:v>
                </c:pt>
                <c:pt idx="6">
                  <c:v>-61.29429625194426</c:v>
                </c:pt>
                <c:pt idx="7">
                  <c:v>-66.319367416158613</c:v>
                </c:pt>
                <c:pt idx="8">
                  <c:v>-70.563387112958026</c:v>
                </c:pt>
                <c:pt idx="9">
                  <c:v>-74.040892753975186</c:v>
                </c:pt>
                <c:pt idx="10">
                  <c:v>-76.813441340534609</c:v>
                </c:pt>
                <c:pt idx="11">
                  <c:v>-78.960105688957881</c:v>
                </c:pt>
                <c:pt idx="12">
                  <c:v>-80.558588737797237</c:v>
                </c:pt>
                <c:pt idx="13">
                  <c:v>-81.675111122370112</c:v>
                </c:pt>
                <c:pt idx="14">
                  <c:v>-82.359898993908445</c:v>
                </c:pt>
                <c:pt idx="15">
                  <c:v>-82.645719089064471</c:v>
                </c:pt>
                <c:pt idx="16">
                  <c:v>-82.547916221530741</c:v>
                </c:pt>
                <c:pt idx="17">
                  <c:v>-82.065285698838466</c:v>
                </c:pt>
                <c:pt idx="18">
                  <c:v>-81.181845903935795</c:v>
                </c:pt>
                <c:pt idx="19">
                  <c:v>-79.870310734602867</c:v>
                </c:pt>
                <c:pt idx="20">
                  <c:v>-78.098931664762944</c:v>
                </c:pt>
                <c:pt idx="21">
                  <c:v>-75.84432137851023</c:v>
                </c:pt>
                <c:pt idx="22">
                  <c:v>-73.113247270900132</c:v>
                </c:pt>
                <c:pt idx="23">
                  <c:v>-69.974440436165139</c:v>
                </c:pt>
                <c:pt idx="24">
                  <c:v>-66.594544103751005</c:v>
                </c:pt>
                <c:pt idx="25">
                  <c:v>-63.260174421626104</c:v>
                </c:pt>
                <c:pt idx="26">
                  <c:v>-60.359528372398096</c:v>
                </c:pt>
                <c:pt idx="27">
                  <c:v>-58.308821808607696</c:v>
                </c:pt>
                <c:pt idx="28">
                  <c:v>-57.443005909034021</c:v>
                </c:pt>
                <c:pt idx="29">
                  <c:v>-57.917334363836027</c:v>
                </c:pt>
                <c:pt idx="30">
                  <c:v>-59.660975383703047</c:v>
                </c:pt>
                <c:pt idx="31">
                  <c:v>-62.39940535086285</c:v>
                </c:pt>
                <c:pt idx="32">
                  <c:v>-65.737880983912689</c:v>
                </c:pt>
                <c:pt idx="33">
                  <c:v>-69.272899391218502</c:v>
                </c:pt>
                <c:pt idx="34">
                  <c:v>-72.683205517690112</c:v>
                </c:pt>
                <c:pt idx="35">
                  <c:v>-75.768277723638079</c:v>
                </c:pt>
                <c:pt idx="36">
                  <c:v>-78.438289622319189</c:v>
                </c:pt>
                <c:pt idx="37">
                  <c:v>-80.680956048366454</c:v>
                </c:pt>
                <c:pt idx="38">
                  <c:v>-82.527655113235525</c:v>
                </c:pt>
                <c:pt idx="39">
                  <c:v>-84.028718330201485</c:v>
                </c:pt>
                <c:pt idx="40">
                  <c:v>-85.238671309964914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1E-4E96-B79C-645F15CFEF9F}"/>
            </c:ext>
          </c:extLst>
        </c:ser>
        <c:ser>
          <c:idx val="1"/>
          <c:order val="1"/>
          <c:tx>
            <c:strRef>
              <c:f>Bode_Plot!$K$10</c:f>
              <c:strCache>
                <c:ptCount val="1"/>
                <c:pt idx="0">
                  <c:v>Phase(Gcomp)</c:v>
                </c:pt>
              </c:strCache>
            </c:strRef>
          </c:tx>
          <c:spPr>
            <a:ln w="25400" cap="rnd">
              <a:solidFill>
                <a:srgbClr val="0033CC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Bode_Plot!$K$11:$K$51</c:f>
              <c:numCache>
                <c:formatCode>General</c:formatCode>
                <c:ptCount val="41"/>
                <c:pt idx="0">
                  <c:v>-71.312336234295827</c:v>
                </c:pt>
                <c:pt idx="1">
                  <c:v>-66.938554388273403</c:v>
                </c:pt>
                <c:pt idx="2">
                  <c:v>-61.816816163586857</c:v>
                </c:pt>
                <c:pt idx="3">
                  <c:v>-56.010664922897476</c:v>
                </c:pt>
                <c:pt idx="4">
                  <c:v>-49.695914946822157</c:v>
                </c:pt>
                <c:pt idx="5">
                  <c:v>-43.155661208867471</c:v>
                </c:pt>
                <c:pt idx="6">
                  <c:v>-36.728697996720193</c:v>
                </c:pt>
                <c:pt idx="7">
                  <c:v>-30.728994532663741</c:v>
                </c:pt>
                <c:pt idx="8">
                  <c:v>-25.378826057836047</c:v>
                </c:pt>
                <c:pt idx="9">
                  <c:v>-20.786040250941319</c:v>
                </c:pt>
                <c:pt idx="10">
                  <c:v>-16.961883362077927</c:v>
                </c:pt>
                <c:pt idx="11">
                  <c:v>-13.856192524872123</c:v>
                </c:pt>
                <c:pt idx="12">
                  <c:v>-11.390333478300395</c:v>
                </c:pt>
                <c:pt idx="13">
                  <c:v>-9.4800314198875775</c:v>
                </c:pt>
                <c:pt idx="14">
                  <c:v>-8.0483475475646653</c:v>
                </c:pt>
                <c:pt idx="15">
                  <c:v>-7.031837421868981</c:v>
                </c:pt>
                <c:pt idx="16">
                  <c:v>-6.3828349541437461</c:v>
                </c:pt>
                <c:pt idx="17">
                  <c:v>-6.069897238129232</c:v>
                </c:pt>
                <c:pt idx="18">
                  <c:v>-6.0776054630954013</c:v>
                </c:pt>
                <c:pt idx="19">
                  <c:v>-6.4063413445865169</c:v>
                </c:pt>
                <c:pt idx="20">
                  <c:v>-7.0722935980624406</c:v>
                </c:pt>
                <c:pt idx="21">
                  <c:v>-8.1076885418084306</c:v>
                </c:pt>
                <c:pt idx="22">
                  <c:v>-9.5609759132832526</c:v>
                </c:pt>
                <c:pt idx="23">
                  <c:v>-11.496328226899848</c:v>
                </c:pt>
                <c:pt idx="24">
                  <c:v>-13.991223722714462</c:v>
                </c:pt>
                <c:pt idx="25">
                  <c:v>-17.130031760841632</c:v>
                </c:pt>
                <c:pt idx="26">
                  <c:v>-20.990622086469649</c:v>
                </c:pt>
                <c:pt idx="27">
                  <c:v>-25.621008750456159</c:v>
                </c:pt>
                <c:pt idx="28">
                  <c:v>-31.006032208941409</c:v>
                </c:pt>
                <c:pt idx="29">
                  <c:v>-37.032466596390222</c:v>
                </c:pt>
                <c:pt idx="30">
                  <c:v>-43.472675457609078</c:v>
                </c:pt>
                <c:pt idx="31">
                  <c:v>-50.009665032556107</c:v>
                </c:pt>
                <c:pt idx="32">
                  <c:v>-56.305564287063824</c:v>
                </c:pt>
                <c:pt idx="33">
                  <c:v>-62.08165374306504</c:v>
                </c:pt>
                <c:pt idx="34">
                  <c:v>-67.167797185149283</c:v>
                </c:pt>
                <c:pt idx="35">
                  <c:v>-71.505351944181569</c:v>
                </c:pt>
                <c:pt idx="36">
                  <c:v>-75.11887706259688</c:v>
                </c:pt>
                <c:pt idx="37">
                  <c:v>-78.080443536663438</c:v>
                </c:pt>
                <c:pt idx="38">
                  <c:v>-80.481079457343739</c:v>
                </c:pt>
                <c:pt idx="39">
                  <c:v>-82.412947861242273</c:v>
                </c:pt>
                <c:pt idx="40">
                  <c:v>-83.960276269221183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1E-4E96-B79C-645F15CFEF9F}"/>
            </c:ext>
          </c:extLst>
        </c:ser>
        <c:ser>
          <c:idx val="2"/>
          <c:order val="2"/>
          <c:tx>
            <c:strRef>
              <c:f>Bode_Plot!$N$10</c:f>
              <c:strCache>
                <c:ptCount val="1"/>
                <c:pt idx="0">
                  <c:v>Phase(T)</c:v>
                </c:pt>
              </c:strCache>
            </c:strRef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Bode_Plot!$N$11:$N$51</c:f>
              <c:numCache>
                <c:formatCode>General</c:formatCode>
                <c:ptCount val="41"/>
                <c:pt idx="0">
                  <c:v>-96.242652148312615</c:v>
                </c:pt>
                <c:pt idx="1">
                  <c:v>-97.260879185461263</c:v>
                </c:pt>
                <c:pt idx="2">
                  <c:v>-98.158779408639589</c:v>
                </c:pt>
                <c:pt idx="3">
                  <c:v>-98.778607274478702</c:v>
                </c:pt>
                <c:pt idx="4">
                  <c:v>-98.982113701236457</c:v>
                </c:pt>
                <c:pt idx="5">
                  <c:v>-98.712439968013015</c:v>
                </c:pt>
                <c:pt idx="6">
                  <c:v>-98.02299424866446</c:v>
                </c:pt>
                <c:pt idx="7">
                  <c:v>-97.048361948822347</c:v>
                </c:pt>
                <c:pt idx="8">
                  <c:v>-95.942213170794076</c:v>
                </c:pt>
                <c:pt idx="9">
                  <c:v>-94.826933004916498</c:v>
                </c:pt>
                <c:pt idx="10">
                  <c:v>-93.775324702612522</c:v>
                </c:pt>
                <c:pt idx="11">
                  <c:v>-92.816298213830009</c:v>
                </c:pt>
                <c:pt idx="12">
                  <c:v>-91.948922216097628</c:v>
                </c:pt>
                <c:pt idx="13">
                  <c:v>-91.155142542257678</c:v>
                </c:pt>
                <c:pt idx="14">
                  <c:v>-90.408246541473119</c:v>
                </c:pt>
                <c:pt idx="15">
                  <c:v>-89.677556510933456</c:v>
                </c:pt>
                <c:pt idx="16">
                  <c:v>-88.930751175674501</c:v>
                </c:pt>
                <c:pt idx="17">
                  <c:v>-88.135182936967709</c:v>
                </c:pt>
                <c:pt idx="18">
                  <c:v>-87.259451367031204</c:v>
                </c:pt>
                <c:pt idx="19">
                  <c:v>-86.276652079189375</c:v>
                </c:pt>
                <c:pt idx="20">
                  <c:v>-85.171225262825402</c:v>
                </c:pt>
                <c:pt idx="21">
                  <c:v>-83.952009920318673</c:v>
                </c:pt>
                <c:pt idx="22">
                  <c:v>-82.67422318418339</c:v>
                </c:pt>
                <c:pt idx="23">
                  <c:v>-81.470768663065002</c:v>
                </c:pt>
                <c:pt idx="24">
                  <c:v>-80.585767826465457</c:v>
                </c:pt>
                <c:pt idx="25">
                  <c:v>-80.39020618246775</c:v>
                </c:pt>
                <c:pt idx="26">
                  <c:v>-81.350150458867745</c:v>
                </c:pt>
                <c:pt idx="27">
                  <c:v>-83.929830559063859</c:v>
                </c:pt>
                <c:pt idx="28">
                  <c:v>-88.449038117975419</c:v>
                </c:pt>
                <c:pt idx="29">
                  <c:v>-94.949800960226241</c:v>
                </c:pt>
                <c:pt idx="30">
                  <c:v>-103.13365084131217</c:v>
                </c:pt>
                <c:pt idx="31">
                  <c:v>-112.40907038341894</c:v>
                </c:pt>
                <c:pt idx="32">
                  <c:v>-122.04344527097649</c:v>
                </c:pt>
                <c:pt idx="33">
                  <c:v>-131.35455313428352</c:v>
                </c:pt>
                <c:pt idx="34">
                  <c:v>-139.85100270283939</c:v>
                </c:pt>
                <c:pt idx="35">
                  <c:v>-147.27362966781965</c:v>
                </c:pt>
                <c:pt idx="36">
                  <c:v>-153.55716668491607</c:v>
                </c:pt>
                <c:pt idx="37">
                  <c:v>-158.76139958502989</c:v>
                </c:pt>
                <c:pt idx="38">
                  <c:v>-163.00873457057924</c:v>
                </c:pt>
                <c:pt idx="39">
                  <c:v>-166.44166619144377</c:v>
                </c:pt>
                <c:pt idx="40">
                  <c:v>-169.1989475791861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1E-4E96-B79C-645F15CFE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69096"/>
        <c:axId val="354169488"/>
      </c:scatterChart>
      <c:valAx>
        <c:axId val="354169096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(Hz)</a:t>
                </a:r>
              </a:p>
            </c:rich>
          </c:tx>
          <c:layout>
            <c:manualLayout>
              <c:xMode val="edge"/>
              <c:yMode val="edge"/>
              <c:x val="0.45084525259084884"/>
              <c:y val="0.933743864346273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4169488"/>
        <c:crosses val="autoZero"/>
        <c:crossBetween val="midCat"/>
      </c:valAx>
      <c:valAx>
        <c:axId val="35416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 (degree)</a:t>
                </a:r>
              </a:p>
            </c:rich>
          </c:tx>
          <c:layout>
            <c:manualLayout>
              <c:xMode val="edge"/>
              <c:yMode val="edge"/>
              <c:x val="1.5031729376792785E-2"/>
              <c:y val="0.3404822270870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4169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100" b="1"/>
              <a:t>Typical Drain Current @ Max &amp; min. Input Voltage</a:t>
            </a:r>
          </a:p>
        </c:rich>
      </c:tx>
      <c:layout>
        <c:manualLayout>
          <c:xMode val="edge"/>
          <c:yMode val="edge"/>
          <c:x val="0.18085096229509029"/>
          <c:y val="2.34055002925687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3462079329058724"/>
          <c:y val="0.1289621565004784"/>
          <c:w val="0.82893779476791707"/>
          <c:h val="0.70936119270357656"/>
        </c:manualLayout>
      </c:layout>
      <c:scatterChart>
        <c:scatterStyle val="lineMarker"/>
        <c:varyColors val="0"/>
        <c:ser>
          <c:idx val="0"/>
          <c:order val="0"/>
          <c:tx>
            <c:strRef>
              <c:f>Drain_Current!$H$1</c:f>
              <c:strCache>
                <c:ptCount val="1"/>
                <c:pt idx="0">
                  <c:v>IDS@VDCmin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Drain_Current!$F$2:$F$102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Drain_Current!$H$2:$H$102</c:f>
              <c:numCache>
                <c:formatCode>0.000</c:formatCode>
                <c:ptCount val="101"/>
                <c:pt idx="0">
                  <c:v>0.79989058877164321</c:v>
                </c:pt>
                <c:pt idx="1">
                  <c:v>0.81572237398708014</c:v>
                </c:pt>
                <c:pt idx="2">
                  <c:v>0.83155415920251707</c:v>
                </c:pt>
                <c:pt idx="3">
                  <c:v>0.84738594441795401</c:v>
                </c:pt>
                <c:pt idx="4">
                  <c:v>0.86321772963339094</c:v>
                </c:pt>
                <c:pt idx="5">
                  <c:v>0.87904951484882787</c:v>
                </c:pt>
                <c:pt idx="6">
                  <c:v>0.89488130006426481</c:v>
                </c:pt>
                <c:pt idx="7">
                  <c:v>0.91071308527970185</c:v>
                </c:pt>
                <c:pt idx="8">
                  <c:v>0.92654487049513878</c:v>
                </c:pt>
                <c:pt idx="9">
                  <c:v>0.94237665571057572</c:v>
                </c:pt>
                <c:pt idx="10">
                  <c:v>0.95820844092601265</c:v>
                </c:pt>
                <c:pt idx="11">
                  <c:v>0.97404022614144958</c:v>
                </c:pt>
                <c:pt idx="12">
                  <c:v>0.98987201135688652</c:v>
                </c:pt>
                <c:pt idx="13">
                  <c:v>1.0057037965723234</c:v>
                </c:pt>
                <c:pt idx="14">
                  <c:v>1.0215355817877605</c:v>
                </c:pt>
                <c:pt idx="15">
                  <c:v>1.0373673670031973</c:v>
                </c:pt>
                <c:pt idx="16">
                  <c:v>1.0531991522186344</c:v>
                </c:pt>
                <c:pt idx="17">
                  <c:v>1.0690309374340712</c:v>
                </c:pt>
                <c:pt idx="18">
                  <c:v>1.0848627226495082</c:v>
                </c:pt>
                <c:pt idx="19">
                  <c:v>1.100694507864945</c:v>
                </c:pt>
                <c:pt idx="20">
                  <c:v>1.1165262930803821</c:v>
                </c:pt>
                <c:pt idx="21">
                  <c:v>1.1323580782958189</c:v>
                </c:pt>
                <c:pt idx="22">
                  <c:v>1.148189863511256</c:v>
                </c:pt>
                <c:pt idx="23">
                  <c:v>1.1640216487266928</c:v>
                </c:pt>
                <c:pt idx="24">
                  <c:v>1.1798534339421298</c:v>
                </c:pt>
                <c:pt idx="25">
                  <c:v>1.1956852191575669</c:v>
                </c:pt>
                <c:pt idx="26">
                  <c:v>1.2115170043730037</c:v>
                </c:pt>
                <c:pt idx="27">
                  <c:v>1.2273487895884407</c:v>
                </c:pt>
                <c:pt idx="28">
                  <c:v>1.2431805748038776</c:v>
                </c:pt>
                <c:pt idx="29">
                  <c:v>1.2590123600193146</c:v>
                </c:pt>
                <c:pt idx="30">
                  <c:v>1.2748441452347514</c:v>
                </c:pt>
                <c:pt idx="31">
                  <c:v>1.2906759304501885</c:v>
                </c:pt>
                <c:pt idx="32">
                  <c:v>1.3065077156656253</c:v>
                </c:pt>
                <c:pt idx="33">
                  <c:v>1.3223395008810623</c:v>
                </c:pt>
                <c:pt idx="34">
                  <c:v>1.3381712860964994</c:v>
                </c:pt>
                <c:pt idx="35">
                  <c:v>1.3540030713119362</c:v>
                </c:pt>
                <c:pt idx="36">
                  <c:v>1.369834856527373</c:v>
                </c:pt>
                <c:pt idx="37">
                  <c:v>1.3856666417428101</c:v>
                </c:pt>
                <c:pt idx="38">
                  <c:v>1.4014984269582471</c:v>
                </c:pt>
                <c:pt idx="39">
                  <c:v>1.4173302121736839</c:v>
                </c:pt>
                <c:pt idx="40">
                  <c:v>1.4331619973891208</c:v>
                </c:pt>
                <c:pt idx="41">
                  <c:v>1.4489937826045578</c:v>
                </c:pt>
                <c:pt idx="42">
                  <c:v>1.4648255678199948</c:v>
                </c:pt>
                <c:pt idx="43">
                  <c:v>1.4806573530354319</c:v>
                </c:pt>
                <c:pt idx="44">
                  <c:v>1.4964891382508687</c:v>
                </c:pt>
                <c:pt idx="45">
                  <c:v>1.5123209234663055</c:v>
                </c:pt>
                <c:pt idx="46">
                  <c:v>1.5281527086817426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46-4BE0-A33A-F1712DDDF597}"/>
            </c:ext>
          </c:extLst>
        </c:ser>
        <c:ser>
          <c:idx val="1"/>
          <c:order val="1"/>
          <c:tx>
            <c:strRef>
              <c:f>Drain_Current!$I$1</c:f>
              <c:strCache>
                <c:ptCount val="1"/>
                <c:pt idx="0">
                  <c:v>IDS@VDCMAX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Drain_Current!$F$2:$F$102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Drain_Current!$I$2:$I$102</c:f>
              <c:numCache>
                <c:formatCode>0.000</c:formatCode>
                <c:ptCount val="101"/>
                <c:pt idx="0">
                  <c:v>0.19711727619854025</c:v>
                </c:pt>
                <c:pt idx="1">
                  <c:v>0.25845387096594946</c:v>
                </c:pt>
                <c:pt idx="2">
                  <c:v>0.31979046573335868</c:v>
                </c:pt>
                <c:pt idx="3">
                  <c:v>0.38112706050076789</c:v>
                </c:pt>
                <c:pt idx="4">
                  <c:v>0.4424636552681771</c:v>
                </c:pt>
                <c:pt idx="5">
                  <c:v>0.50380025003558626</c:v>
                </c:pt>
                <c:pt idx="6">
                  <c:v>0.56513684480299553</c:v>
                </c:pt>
                <c:pt idx="7">
                  <c:v>0.6264734395704048</c:v>
                </c:pt>
                <c:pt idx="8">
                  <c:v>0.68781003433781396</c:v>
                </c:pt>
                <c:pt idx="9">
                  <c:v>0.74914662910522323</c:v>
                </c:pt>
                <c:pt idx="10">
                  <c:v>0.81048322387263239</c:v>
                </c:pt>
                <c:pt idx="11">
                  <c:v>0.87181981864004165</c:v>
                </c:pt>
                <c:pt idx="12">
                  <c:v>0.93315641340745081</c:v>
                </c:pt>
                <c:pt idx="13">
                  <c:v>0.99449300817485997</c:v>
                </c:pt>
                <c:pt idx="14">
                  <c:v>1.0558296029422696</c:v>
                </c:pt>
                <c:pt idx="15">
                  <c:v>1.1171661977096785</c:v>
                </c:pt>
                <c:pt idx="16">
                  <c:v>1.1785027924770877</c:v>
                </c:pt>
                <c:pt idx="17">
                  <c:v>1.2398393872444968</c:v>
                </c:pt>
                <c:pt idx="18">
                  <c:v>1.3011759820119062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46-4BE0-A33A-F1712DDDF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52944"/>
        <c:axId val="355153336"/>
      </c:scatterChart>
      <c:valAx>
        <c:axId val="355152944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/>
                  <a:t>Duty Ratio</a:t>
                </a:r>
              </a:p>
            </c:rich>
          </c:tx>
          <c:layout>
            <c:manualLayout>
              <c:xMode val="edge"/>
              <c:yMode val="edge"/>
              <c:x val="0.46037374921945201"/>
              <c:y val="0.934622785961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ko-KR"/>
          </a:p>
        </c:txPr>
        <c:crossAx val="355153336"/>
        <c:crosses val="autoZero"/>
        <c:crossBetween val="midCat"/>
      </c:valAx>
      <c:valAx>
        <c:axId val="35515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/>
                  <a:t>Drain Current, I</a:t>
                </a:r>
                <a:r>
                  <a:rPr lang="en-US" sz="1100" baseline="-25000"/>
                  <a:t>DS</a:t>
                </a:r>
                <a:r>
                  <a:rPr lang="en-US" sz="1100"/>
                  <a:t> (A)</a:t>
                </a:r>
              </a:p>
            </c:rich>
          </c:tx>
          <c:layout>
            <c:manualLayout>
              <c:xMode val="edge"/>
              <c:yMode val="edge"/>
              <c:x val="8.0793189052528972E-3"/>
              <c:y val="0.251265724610637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ko-KR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ko-KR"/>
          </a:p>
        </c:txPr>
        <c:crossAx val="35515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Typical Drain Current @ Max &amp; min. Input Voltage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5783158093262295"/>
          <c:y val="0.13286311389759667"/>
          <c:w val="0.79799010902080358"/>
          <c:h val="0.70936119270357656"/>
        </c:manualLayout>
      </c:layout>
      <c:scatterChart>
        <c:scatterStyle val="lineMarker"/>
        <c:varyColors val="0"/>
        <c:ser>
          <c:idx val="0"/>
          <c:order val="0"/>
          <c:tx>
            <c:strRef>
              <c:f>Drain_Current!$H$1</c:f>
              <c:strCache>
                <c:ptCount val="1"/>
                <c:pt idx="0">
                  <c:v>IDS@VDCmin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Drain_Current!$F$2:$F$102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Drain_Current!$H$2:$H$102</c:f>
              <c:numCache>
                <c:formatCode>0.000</c:formatCode>
                <c:ptCount val="101"/>
                <c:pt idx="0">
                  <c:v>0.79989058877164321</c:v>
                </c:pt>
                <c:pt idx="1">
                  <c:v>0.81572237398708014</c:v>
                </c:pt>
                <c:pt idx="2">
                  <c:v>0.83155415920251707</c:v>
                </c:pt>
                <c:pt idx="3">
                  <c:v>0.84738594441795401</c:v>
                </c:pt>
                <c:pt idx="4">
                  <c:v>0.86321772963339094</c:v>
                </c:pt>
                <c:pt idx="5">
                  <c:v>0.87904951484882787</c:v>
                </c:pt>
                <c:pt idx="6">
                  <c:v>0.89488130006426481</c:v>
                </c:pt>
                <c:pt idx="7">
                  <c:v>0.91071308527970185</c:v>
                </c:pt>
                <c:pt idx="8">
                  <c:v>0.92654487049513878</c:v>
                </c:pt>
                <c:pt idx="9">
                  <c:v>0.94237665571057572</c:v>
                </c:pt>
                <c:pt idx="10">
                  <c:v>0.95820844092601265</c:v>
                </c:pt>
                <c:pt idx="11">
                  <c:v>0.97404022614144958</c:v>
                </c:pt>
                <c:pt idx="12">
                  <c:v>0.98987201135688652</c:v>
                </c:pt>
                <c:pt idx="13">
                  <c:v>1.0057037965723234</c:v>
                </c:pt>
                <c:pt idx="14">
                  <c:v>1.0215355817877605</c:v>
                </c:pt>
                <c:pt idx="15">
                  <c:v>1.0373673670031973</c:v>
                </c:pt>
                <c:pt idx="16">
                  <c:v>1.0531991522186344</c:v>
                </c:pt>
                <c:pt idx="17">
                  <c:v>1.0690309374340712</c:v>
                </c:pt>
                <c:pt idx="18">
                  <c:v>1.0848627226495082</c:v>
                </c:pt>
                <c:pt idx="19">
                  <c:v>1.100694507864945</c:v>
                </c:pt>
                <c:pt idx="20">
                  <c:v>1.1165262930803821</c:v>
                </c:pt>
                <c:pt idx="21">
                  <c:v>1.1323580782958189</c:v>
                </c:pt>
                <c:pt idx="22">
                  <c:v>1.148189863511256</c:v>
                </c:pt>
                <c:pt idx="23">
                  <c:v>1.1640216487266928</c:v>
                </c:pt>
                <c:pt idx="24">
                  <c:v>1.1798534339421298</c:v>
                </c:pt>
                <c:pt idx="25">
                  <c:v>1.1956852191575669</c:v>
                </c:pt>
                <c:pt idx="26">
                  <c:v>1.2115170043730037</c:v>
                </c:pt>
                <c:pt idx="27">
                  <c:v>1.2273487895884407</c:v>
                </c:pt>
                <c:pt idx="28">
                  <c:v>1.2431805748038776</c:v>
                </c:pt>
                <c:pt idx="29">
                  <c:v>1.2590123600193146</c:v>
                </c:pt>
                <c:pt idx="30">
                  <c:v>1.2748441452347514</c:v>
                </c:pt>
                <c:pt idx="31">
                  <c:v>1.2906759304501885</c:v>
                </c:pt>
                <c:pt idx="32">
                  <c:v>1.3065077156656253</c:v>
                </c:pt>
                <c:pt idx="33">
                  <c:v>1.3223395008810623</c:v>
                </c:pt>
                <c:pt idx="34">
                  <c:v>1.3381712860964994</c:v>
                </c:pt>
                <c:pt idx="35">
                  <c:v>1.3540030713119362</c:v>
                </c:pt>
                <c:pt idx="36">
                  <c:v>1.369834856527373</c:v>
                </c:pt>
                <c:pt idx="37">
                  <c:v>1.3856666417428101</c:v>
                </c:pt>
                <c:pt idx="38">
                  <c:v>1.4014984269582471</c:v>
                </c:pt>
                <c:pt idx="39">
                  <c:v>1.4173302121736839</c:v>
                </c:pt>
                <c:pt idx="40">
                  <c:v>1.4331619973891208</c:v>
                </c:pt>
                <c:pt idx="41">
                  <c:v>1.4489937826045578</c:v>
                </c:pt>
                <c:pt idx="42">
                  <c:v>1.4648255678199948</c:v>
                </c:pt>
                <c:pt idx="43">
                  <c:v>1.4806573530354319</c:v>
                </c:pt>
                <c:pt idx="44">
                  <c:v>1.4964891382508687</c:v>
                </c:pt>
                <c:pt idx="45">
                  <c:v>1.5123209234663055</c:v>
                </c:pt>
                <c:pt idx="46">
                  <c:v>1.5281527086817426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E-40F1-A22D-1671CEEFD80E}"/>
            </c:ext>
          </c:extLst>
        </c:ser>
        <c:ser>
          <c:idx val="1"/>
          <c:order val="1"/>
          <c:tx>
            <c:strRef>
              <c:f>Drain_Current!$I$1</c:f>
              <c:strCache>
                <c:ptCount val="1"/>
                <c:pt idx="0">
                  <c:v>IDS@VDCMAX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Drain_Current!$F$2:$F$102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Drain_Current!$I$2:$I$102</c:f>
              <c:numCache>
                <c:formatCode>0.000</c:formatCode>
                <c:ptCount val="101"/>
                <c:pt idx="0">
                  <c:v>0.19711727619854025</c:v>
                </c:pt>
                <c:pt idx="1">
                  <c:v>0.25845387096594946</c:v>
                </c:pt>
                <c:pt idx="2">
                  <c:v>0.31979046573335868</c:v>
                </c:pt>
                <c:pt idx="3">
                  <c:v>0.38112706050076789</c:v>
                </c:pt>
                <c:pt idx="4">
                  <c:v>0.4424636552681771</c:v>
                </c:pt>
                <c:pt idx="5">
                  <c:v>0.50380025003558626</c:v>
                </c:pt>
                <c:pt idx="6">
                  <c:v>0.56513684480299553</c:v>
                </c:pt>
                <c:pt idx="7">
                  <c:v>0.6264734395704048</c:v>
                </c:pt>
                <c:pt idx="8">
                  <c:v>0.68781003433781396</c:v>
                </c:pt>
                <c:pt idx="9">
                  <c:v>0.74914662910522323</c:v>
                </c:pt>
                <c:pt idx="10">
                  <c:v>0.81048322387263239</c:v>
                </c:pt>
                <c:pt idx="11">
                  <c:v>0.87181981864004165</c:v>
                </c:pt>
                <c:pt idx="12">
                  <c:v>0.93315641340745081</c:v>
                </c:pt>
                <c:pt idx="13">
                  <c:v>0.99449300817485997</c:v>
                </c:pt>
                <c:pt idx="14">
                  <c:v>1.0558296029422696</c:v>
                </c:pt>
                <c:pt idx="15">
                  <c:v>1.1171661977096785</c:v>
                </c:pt>
                <c:pt idx="16">
                  <c:v>1.1785027924770877</c:v>
                </c:pt>
                <c:pt idx="17">
                  <c:v>1.2398393872444968</c:v>
                </c:pt>
                <c:pt idx="18">
                  <c:v>1.3011759820119062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2E-40F1-A22D-1671CEEFD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52944"/>
        <c:axId val="355153336"/>
      </c:scatterChart>
      <c:valAx>
        <c:axId val="355152944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/>
                  <a:t>Duty Ratio</a:t>
                </a:r>
              </a:p>
            </c:rich>
          </c:tx>
          <c:layout>
            <c:manualLayout>
              <c:xMode val="edge"/>
              <c:yMode val="edge"/>
              <c:x val="0.46037374292272665"/>
              <c:y val="0.911217395535481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ko-KR"/>
          </a:p>
        </c:txPr>
        <c:crossAx val="355153336"/>
        <c:crosses val="autoZero"/>
        <c:crossBetween val="midCat"/>
      </c:valAx>
      <c:valAx>
        <c:axId val="35515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/>
                  <a:t>Drain Current, I</a:t>
                </a:r>
                <a:r>
                  <a:rPr lang="en-US" sz="1100" baseline="-25000"/>
                  <a:t>DS</a:t>
                </a:r>
                <a:r>
                  <a:rPr lang="en-US" sz="1100"/>
                  <a:t> (A)</a:t>
                </a:r>
              </a:p>
            </c:rich>
          </c:tx>
          <c:layout>
            <c:manualLayout>
              <c:xMode val="edge"/>
              <c:yMode val="edge"/>
              <c:x val="2.0974254539535622E-2"/>
              <c:y val="0.251265824596352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ko-KR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ko-KR"/>
          </a:p>
        </c:txPr>
        <c:crossAx val="35515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Control-to-output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Bode_Plot!$G$11:$G$51</c:f>
              <c:numCache>
                <c:formatCode>General</c:formatCode>
                <c:ptCount val="41"/>
                <c:pt idx="0">
                  <c:v>8.9246544199728621</c:v>
                </c:pt>
                <c:pt idx="1">
                  <c:v>8.4918983365215652</c:v>
                </c:pt>
                <c:pt idx="2">
                  <c:v>7.8837397463431635</c:v>
                </c:pt>
                <c:pt idx="3">
                  <c:v>7.066323354836797</c:v>
                </c:pt>
                <c:pt idx="4">
                  <c:v>6.0217806299970986</c:v>
                </c:pt>
                <c:pt idx="5">
                  <c:v>4.754634136427268</c:v>
                </c:pt>
                <c:pt idx="6">
                  <c:v>3.2901221011083348</c:v>
                </c:pt>
                <c:pt idx="7">
                  <c:v>1.6656385979917989</c:v>
                </c:pt>
                <c:pt idx="8">
                  <c:v>-7.926307277667527E-2</c:v>
                </c:pt>
                <c:pt idx="9">
                  <c:v>-1.9097658061793132</c:v>
                </c:pt>
                <c:pt idx="10">
                  <c:v>-3.7985443578551936</c:v>
                </c:pt>
                <c:pt idx="11">
                  <c:v>-5.7256359870504099</c:v>
                </c:pt>
                <c:pt idx="12">
                  <c:v>-7.6770150284920842</c:v>
                </c:pt>
                <c:pt idx="13">
                  <c:v>-9.6428979951546498</c:v>
                </c:pt>
                <c:pt idx="14">
                  <c:v>-11.616218126220595</c:v>
                </c:pt>
                <c:pt idx="15">
                  <c:v>-13.591354496216045</c:v>
                </c:pt>
                <c:pt idx="16">
                  <c:v>-15.563039769169061</c:v>
                </c:pt>
                <c:pt idx="17">
                  <c:v>-17.525311463757419</c:v>
                </c:pt>
                <c:pt idx="18">
                  <c:v>-19.470355654481939</c:v>
                </c:pt>
                <c:pt idx="19">
                  <c:v>-21.387101633615796</c:v>
                </c:pt>
                <c:pt idx="20">
                  <c:v>-23.25948186679036</c:v>
                </c:pt>
                <c:pt idx="21">
                  <c:v>-25.064435598222261</c:v>
                </c:pt>
                <c:pt idx="22">
                  <c:v>-26.770098370267466</c:v>
                </c:pt>
                <c:pt idx="23">
                  <c:v>-28.335210302576002</c:v>
                </c:pt>
                <c:pt idx="24">
                  <c:v>-29.711289159765741</c:v>
                </c:pt>
                <c:pt idx="25">
                  <c:v>-30.848639542097086</c:v>
                </c:pt>
                <c:pt idx="26">
                  <c:v>-31.704881027340921</c:v>
                </c:pt>
                <c:pt idx="27">
                  <c:v>-32.251564311393601</c:v>
                </c:pt>
                <c:pt idx="28">
                  <c:v>-32.474640772328044</c:v>
                </c:pt>
                <c:pt idx="29">
                  <c:v>-32.369836959507914</c:v>
                </c:pt>
                <c:pt idx="30">
                  <c:v>-31.939027890688884</c:v>
                </c:pt>
                <c:pt idx="31">
                  <c:v>-31.192087659588388</c:v>
                </c:pt>
                <c:pt idx="32">
                  <c:v>-30.151942164056077</c:v>
                </c:pt>
                <c:pt idx="33">
                  <c:v>-28.856413477324438</c:v>
                </c:pt>
                <c:pt idx="34">
                  <c:v>-27.353521480610109</c:v>
                </c:pt>
                <c:pt idx="35">
                  <c:v>-25.693021470678126</c:v>
                </c:pt>
                <c:pt idx="36">
                  <c:v>-23.919141226888346</c:v>
                </c:pt>
                <c:pt idx="37">
                  <c:v>-22.067046473438388</c:v>
                </c:pt>
                <c:pt idx="38">
                  <c:v>-20.162592140420969</c:v>
                </c:pt>
                <c:pt idx="39">
                  <c:v>-18.223801004874232</c:v>
                </c:pt>
                <c:pt idx="40">
                  <c:v>-16.262799052628726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79-41A5-AEFF-F0F264F34F86}"/>
            </c:ext>
          </c:extLst>
        </c:ser>
        <c:ser>
          <c:idx val="1"/>
          <c:order val="1"/>
          <c:tx>
            <c:v>Compensator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Bode_Plot!$J$11:$J$51</c:f>
              <c:numCache>
                <c:formatCode>General</c:formatCode>
                <c:ptCount val="41"/>
                <c:pt idx="0">
                  <c:v>38.735685975584531</c:v>
                </c:pt>
                <c:pt idx="1">
                  <c:v>36.990304391870232</c:v>
                </c:pt>
                <c:pt idx="2">
                  <c:v>35.365556226400052</c:v>
                </c:pt>
                <c:pt idx="3">
                  <c:v>33.900922647510036</c:v>
                </c:pt>
                <c:pt idx="4">
                  <c:v>32.633747106820508</c:v>
                </c:pt>
                <c:pt idx="5">
                  <c:v>31.589227875082901</c:v>
                </c:pt>
                <c:pt idx="6">
                  <c:v>30.771853961286958</c:v>
                </c:pt>
                <c:pt idx="7">
                  <c:v>30.163729641491205</c:v>
                </c:pt>
                <c:pt idx="8">
                  <c:v>29.730978774876213</c:v>
                </c:pt>
                <c:pt idx="9">
                  <c:v>29.43388590181122</c:v>
                </c:pt>
                <c:pt idx="10">
                  <c:v>29.235326598292342</c:v>
                </c:pt>
                <c:pt idx="11">
                  <c:v>29.105077342598598</c:v>
                </c:pt>
                <c:pt idx="12">
                  <c:v>29.020631149423089</c:v>
                </c:pt>
                <c:pt idx="13">
                  <c:v>28.966158045529763</c:v>
                </c:pt>
                <c:pt idx="14">
                  <c:v>28.930899957144398</c:v>
                </c:pt>
                <c:pt idx="15">
                  <c:v>28.907656779544745</c:v>
                </c:pt>
                <c:pt idx="16">
                  <c:v>28.891578567550557</c:v>
                </c:pt>
                <c:pt idx="17">
                  <c:v>28.879263670113183</c:v>
                </c:pt>
                <c:pt idx="18">
                  <c:v>28.868085299816094</c:v>
                </c:pt>
                <c:pt idx="19">
                  <c:v>28.855652608546464</c:v>
                </c:pt>
                <c:pt idx="20">
                  <c:v>28.8393144065519</c:v>
                </c:pt>
                <c:pt idx="21">
                  <c:v>28.81561587250382</c:v>
                </c:pt>
                <c:pt idx="22">
                  <c:v>28.779616205933959</c:v>
                </c:pt>
                <c:pt idx="23">
                  <c:v>28.723973437155728</c:v>
                </c:pt>
                <c:pt idx="24">
                  <c:v>28.63772075257549</c:v>
                </c:pt>
                <c:pt idx="25">
                  <c:v>28.504740643535026</c:v>
                </c:pt>
                <c:pt idx="26">
                  <c:v>28.302167428404385</c:v>
                </c:pt>
                <c:pt idx="27">
                  <c:v>27.999402646943427</c:v>
                </c:pt>
                <c:pt idx="28">
                  <c:v>27.55906292244962</c:v>
                </c:pt>
                <c:pt idx="29">
                  <c:v>26.941491872369777</c:v>
                </c:pt>
                <c:pt idx="30">
                  <c:v>26.113359665807295</c:v>
                </c:pt>
                <c:pt idx="31">
                  <c:v>25.057762121135454</c:v>
                </c:pt>
                <c:pt idx="32">
                  <c:v>23.780300682784041</c:v>
                </c:pt>
                <c:pt idx="33">
                  <c:v>22.306995149640851</c:v>
                </c:pt>
                <c:pt idx="34">
                  <c:v>20.675510853273234</c:v>
                </c:pt>
                <c:pt idx="35">
                  <c:v>18.925222262710065</c:v>
                </c:pt>
                <c:pt idx="36">
                  <c:v>17.090502893793673</c:v>
                </c:pt>
                <c:pt idx="37">
                  <c:v>15.198120216723311</c:v>
                </c:pt>
                <c:pt idx="38">
                  <c:v>13.267420452047126</c:v>
                </c:pt>
                <c:pt idx="39">
                  <c:v>11.311721867966007</c:v>
                </c:pt>
                <c:pt idx="40">
                  <c:v>9.3399085000732693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79-41A5-AEFF-F0F264F34F86}"/>
            </c:ext>
          </c:extLst>
        </c:ser>
        <c:ser>
          <c:idx val="2"/>
          <c:order val="2"/>
          <c:tx>
            <c:v>Loop Gain</c:v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Bode_Plot!$M$11:$M$51</c:f>
              <c:numCache>
                <c:formatCode>General</c:formatCode>
                <c:ptCount val="41"/>
                <c:pt idx="0">
                  <c:v>47.660340395557377</c:v>
                </c:pt>
                <c:pt idx="1">
                  <c:v>45.482202728391783</c:v>
                </c:pt>
                <c:pt idx="2">
                  <c:v>43.249295972743255</c:v>
                </c:pt>
                <c:pt idx="3">
                  <c:v>40.967246002346826</c:v>
                </c:pt>
                <c:pt idx="4">
                  <c:v>38.655527736817611</c:v>
                </c:pt>
                <c:pt idx="5">
                  <c:v>36.343862011510161</c:v>
                </c:pt>
                <c:pt idx="6">
                  <c:v>34.061976062395289</c:v>
                </c:pt>
                <c:pt idx="7">
                  <c:v>31.829368239483003</c:v>
                </c:pt>
                <c:pt idx="8">
                  <c:v>29.651715702099537</c:v>
                </c:pt>
                <c:pt idx="9">
                  <c:v>27.524120095631901</c:v>
                </c:pt>
                <c:pt idx="10">
                  <c:v>25.436782240437164</c:v>
                </c:pt>
                <c:pt idx="11">
                  <c:v>23.379441355548192</c:v>
                </c:pt>
                <c:pt idx="12">
                  <c:v>21.343616120930982</c:v>
                </c:pt>
                <c:pt idx="13">
                  <c:v>19.323260050375112</c:v>
                </c:pt>
                <c:pt idx="14">
                  <c:v>17.314681830923803</c:v>
                </c:pt>
                <c:pt idx="15">
                  <c:v>15.316302283328703</c:v>
                </c:pt>
                <c:pt idx="16">
                  <c:v>13.328538798381494</c:v>
                </c:pt>
                <c:pt idx="17">
                  <c:v>11.353952206355768</c:v>
                </c:pt>
                <c:pt idx="18">
                  <c:v>9.3977296453341577</c:v>
                </c:pt>
                <c:pt idx="19">
                  <c:v>7.4685509749306664</c:v>
                </c:pt>
                <c:pt idx="20">
                  <c:v>5.5798325397615347</c:v>
                </c:pt>
                <c:pt idx="21">
                  <c:v>3.7511802742815852</c:v>
                </c:pt>
                <c:pt idx="22">
                  <c:v>2.009517835666474</c:v>
                </c:pt>
                <c:pt idx="23">
                  <c:v>0.38876313457974532</c:v>
                </c:pt>
                <c:pt idx="24">
                  <c:v>-1.0735684071902474</c:v>
                </c:pt>
                <c:pt idx="25">
                  <c:v>-2.3438988985620548</c:v>
                </c:pt>
                <c:pt idx="26">
                  <c:v>-3.4027135989365331</c:v>
                </c:pt>
                <c:pt idx="27">
                  <c:v>-4.2521616644501714</c:v>
                </c:pt>
                <c:pt idx="28">
                  <c:v>-4.9155778498784253</c:v>
                </c:pt>
                <c:pt idx="29">
                  <c:v>-5.4283450871381342</c:v>
                </c:pt>
                <c:pt idx="30">
                  <c:v>-5.8256682248815927</c:v>
                </c:pt>
                <c:pt idx="31">
                  <c:v>-6.1343255384529343</c:v>
                </c:pt>
                <c:pt idx="32">
                  <c:v>-6.3716414812720288</c:v>
                </c:pt>
                <c:pt idx="33">
                  <c:v>-6.549418327683596</c:v>
                </c:pt>
                <c:pt idx="34">
                  <c:v>-6.6780106273368656</c:v>
                </c:pt>
                <c:pt idx="35">
                  <c:v>-6.7677992079680624</c:v>
                </c:pt>
                <c:pt idx="36">
                  <c:v>-6.8286383330946787</c:v>
                </c:pt>
                <c:pt idx="37">
                  <c:v>-6.8689262567150724</c:v>
                </c:pt>
                <c:pt idx="38">
                  <c:v>-6.8951716883738312</c:v>
                </c:pt>
                <c:pt idx="39">
                  <c:v>-6.9120791369082211</c:v>
                </c:pt>
                <c:pt idx="40">
                  <c:v>-6.9228905525554607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79-41A5-AEFF-F0F264F34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88672"/>
        <c:axId val="355489064"/>
      </c:scatterChart>
      <c:valAx>
        <c:axId val="355488672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5489064"/>
        <c:crosses val="autoZero"/>
        <c:crossBetween val="midCat"/>
      </c:valAx>
      <c:valAx>
        <c:axId val="35548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5488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012329173256619"/>
          <c:y val="0.11892279090113737"/>
          <c:w val="0.27295792314060052"/>
          <c:h val="0.234376640419947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Bode_Plot!$H$10</c:f>
              <c:strCache>
                <c:ptCount val="1"/>
                <c:pt idx="0">
                  <c:v>Phase(Gvc)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Bode_Plot!$H$11:$H$51</c:f>
              <c:numCache>
                <c:formatCode>General</c:formatCode>
                <c:ptCount val="41"/>
                <c:pt idx="0">
                  <c:v>-24.930315914016788</c:v>
                </c:pt>
                <c:pt idx="1">
                  <c:v>-30.322324797187864</c:v>
                </c:pt>
                <c:pt idx="2">
                  <c:v>-36.341963245052767</c:v>
                </c:pt>
                <c:pt idx="3">
                  <c:v>-42.767942351581191</c:v>
                </c:pt>
                <c:pt idx="4">
                  <c:v>-49.286198754414322</c:v>
                </c:pt>
                <c:pt idx="5">
                  <c:v>-55.556778759145537</c:v>
                </c:pt>
                <c:pt idx="6">
                  <c:v>-61.29429625194426</c:v>
                </c:pt>
                <c:pt idx="7">
                  <c:v>-66.319367416158613</c:v>
                </c:pt>
                <c:pt idx="8">
                  <c:v>-70.563387112958026</c:v>
                </c:pt>
                <c:pt idx="9">
                  <c:v>-74.040892753975186</c:v>
                </c:pt>
                <c:pt idx="10">
                  <c:v>-76.813441340534609</c:v>
                </c:pt>
                <c:pt idx="11">
                  <c:v>-78.960105688957881</c:v>
                </c:pt>
                <c:pt idx="12">
                  <c:v>-80.558588737797237</c:v>
                </c:pt>
                <c:pt idx="13">
                  <c:v>-81.675111122370112</c:v>
                </c:pt>
                <c:pt idx="14">
                  <c:v>-82.359898993908445</c:v>
                </c:pt>
                <c:pt idx="15">
                  <c:v>-82.645719089064471</c:v>
                </c:pt>
                <c:pt idx="16">
                  <c:v>-82.547916221530741</c:v>
                </c:pt>
                <c:pt idx="17">
                  <c:v>-82.065285698838466</c:v>
                </c:pt>
                <c:pt idx="18">
                  <c:v>-81.181845903935795</c:v>
                </c:pt>
                <c:pt idx="19">
                  <c:v>-79.870310734602867</c:v>
                </c:pt>
                <c:pt idx="20">
                  <c:v>-78.098931664762944</c:v>
                </c:pt>
                <c:pt idx="21">
                  <c:v>-75.84432137851023</c:v>
                </c:pt>
                <c:pt idx="22">
                  <c:v>-73.113247270900132</c:v>
                </c:pt>
                <c:pt idx="23">
                  <c:v>-69.974440436165139</c:v>
                </c:pt>
                <c:pt idx="24">
                  <c:v>-66.594544103751005</c:v>
                </c:pt>
                <c:pt idx="25">
                  <c:v>-63.260174421626104</c:v>
                </c:pt>
                <c:pt idx="26">
                  <c:v>-60.359528372398096</c:v>
                </c:pt>
                <c:pt idx="27">
                  <c:v>-58.308821808607696</c:v>
                </c:pt>
                <c:pt idx="28">
                  <c:v>-57.443005909034021</c:v>
                </c:pt>
                <c:pt idx="29">
                  <c:v>-57.917334363836027</c:v>
                </c:pt>
                <c:pt idx="30">
                  <c:v>-59.660975383703047</c:v>
                </c:pt>
                <c:pt idx="31">
                  <c:v>-62.39940535086285</c:v>
                </c:pt>
                <c:pt idx="32">
                  <c:v>-65.737880983912689</c:v>
                </c:pt>
                <c:pt idx="33">
                  <c:v>-69.272899391218502</c:v>
                </c:pt>
                <c:pt idx="34">
                  <c:v>-72.683205517690112</c:v>
                </c:pt>
                <c:pt idx="35">
                  <c:v>-75.768277723638079</c:v>
                </c:pt>
                <c:pt idx="36">
                  <c:v>-78.438289622319189</c:v>
                </c:pt>
                <c:pt idx="37">
                  <c:v>-80.680956048366454</c:v>
                </c:pt>
                <c:pt idx="38">
                  <c:v>-82.527655113235525</c:v>
                </c:pt>
                <c:pt idx="39">
                  <c:v>-84.028718330201485</c:v>
                </c:pt>
                <c:pt idx="40">
                  <c:v>-85.238671309964914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C5-469A-83DD-B9D2E6AE28BF}"/>
            </c:ext>
          </c:extLst>
        </c:ser>
        <c:ser>
          <c:idx val="1"/>
          <c:order val="1"/>
          <c:tx>
            <c:strRef>
              <c:f>Bode_Plot!$K$10</c:f>
              <c:strCache>
                <c:ptCount val="1"/>
                <c:pt idx="0">
                  <c:v>Phase(Gcomp)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Bode_Plot!$K$11:$K$51</c:f>
              <c:numCache>
                <c:formatCode>General</c:formatCode>
                <c:ptCount val="41"/>
                <c:pt idx="0">
                  <c:v>-71.312336234295827</c:v>
                </c:pt>
                <c:pt idx="1">
                  <c:v>-66.938554388273403</c:v>
                </c:pt>
                <c:pt idx="2">
                  <c:v>-61.816816163586857</c:v>
                </c:pt>
                <c:pt idx="3">
                  <c:v>-56.010664922897476</c:v>
                </c:pt>
                <c:pt idx="4">
                  <c:v>-49.695914946822157</c:v>
                </c:pt>
                <c:pt idx="5">
                  <c:v>-43.155661208867471</c:v>
                </c:pt>
                <c:pt idx="6">
                  <c:v>-36.728697996720193</c:v>
                </c:pt>
                <c:pt idx="7">
                  <c:v>-30.728994532663741</c:v>
                </c:pt>
                <c:pt idx="8">
                  <c:v>-25.378826057836047</c:v>
                </c:pt>
                <c:pt idx="9">
                  <c:v>-20.786040250941319</c:v>
                </c:pt>
                <c:pt idx="10">
                  <c:v>-16.961883362077927</c:v>
                </c:pt>
                <c:pt idx="11">
                  <c:v>-13.856192524872123</c:v>
                </c:pt>
                <c:pt idx="12">
                  <c:v>-11.390333478300395</c:v>
                </c:pt>
                <c:pt idx="13">
                  <c:v>-9.4800314198875775</c:v>
                </c:pt>
                <c:pt idx="14">
                  <c:v>-8.0483475475646653</c:v>
                </c:pt>
                <c:pt idx="15">
                  <c:v>-7.031837421868981</c:v>
                </c:pt>
                <c:pt idx="16">
                  <c:v>-6.3828349541437461</c:v>
                </c:pt>
                <c:pt idx="17">
                  <c:v>-6.069897238129232</c:v>
                </c:pt>
                <c:pt idx="18">
                  <c:v>-6.0776054630954013</c:v>
                </c:pt>
                <c:pt idx="19">
                  <c:v>-6.4063413445865169</c:v>
                </c:pt>
                <c:pt idx="20">
                  <c:v>-7.0722935980624406</c:v>
                </c:pt>
                <c:pt idx="21">
                  <c:v>-8.1076885418084306</c:v>
                </c:pt>
                <c:pt idx="22">
                  <c:v>-9.5609759132832526</c:v>
                </c:pt>
                <c:pt idx="23">
                  <c:v>-11.496328226899848</c:v>
                </c:pt>
                <c:pt idx="24">
                  <c:v>-13.991223722714462</c:v>
                </c:pt>
                <c:pt idx="25">
                  <c:v>-17.130031760841632</c:v>
                </c:pt>
                <c:pt idx="26">
                  <c:v>-20.990622086469649</c:v>
                </c:pt>
                <c:pt idx="27">
                  <c:v>-25.621008750456159</c:v>
                </c:pt>
                <c:pt idx="28">
                  <c:v>-31.006032208941409</c:v>
                </c:pt>
                <c:pt idx="29">
                  <c:v>-37.032466596390222</c:v>
                </c:pt>
                <c:pt idx="30">
                  <c:v>-43.472675457609078</c:v>
                </c:pt>
                <c:pt idx="31">
                  <c:v>-50.009665032556107</c:v>
                </c:pt>
                <c:pt idx="32">
                  <c:v>-56.305564287063824</c:v>
                </c:pt>
                <c:pt idx="33">
                  <c:v>-62.08165374306504</c:v>
                </c:pt>
                <c:pt idx="34">
                  <c:v>-67.167797185149283</c:v>
                </c:pt>
                <c:pt idx="35">
                  <c:v>-71.505351944181569</c:v>
                </c:pt>
                <c:pt idx="36">
                  <c:v>-75.11887706259688</c:v>
                </c:pt>
                <c:pt idx="37">
                  <c:v>-78.080443536663438</c:v>
                </c:pt>
                <c:pt idx="38">
                  <c:v>-80.481079457343739</c:v>
                </c:pt>
                <c:pt idx="39">
                  <c:v>-82.412947861242273</c:v>
                </c:pt>
                <c:pt idx="40">
                  <c:v>-83.960276269221183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C5-469A-83DD-B9D2E6AE28BF}"/>
            </c:ext>
          </c:extLst>
        </c:ser>
        <c:ser>
          <c:idx val="2"/>
          <c:order val="2"/>
          <c:tx>
            <c:strRef>
              <c:f>Bode_Plot!$N$10</c:f>
              <c:strCache>
                <c:ptCount val="1"/>
                <c:pt idx="0">
                  <c:v>Phase(T)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Bode_Plot!$B$11:$B$51</c:f>
              <c:numCache>
                <c:formatCode>General</c:formatCode>
                <c:ptCount val="41"/>
                <c:pt idx="0">
                  <c:v>10</c:v>
                </c:pt>
                <c:pt idx="1">
                  <c:v>12.58925411794168</c:v>
                </c:pt>
                <c:pt idx="2">
                  <c:v>15.848931924611136</c:v>
                </c:pt>
                <c:pt idx="3">
                  <c:v>19.952623149688804</c:v>
                </c:pt>
                <c:pt idx="4">
                  <c:v>25.118864315095799</c:v>
                </c:pt>
                <c:pt idx="5">
                  <c:v>31.622776601683803</c:v>
                </c:pt>
                <c:pt idx="6">
                  <c:v>39.810717055349755</c:v>
                </c:pt>
                <c:pt idx="7">
                  <c:v>50.118723362727259</c:v>
                </c:pt>
                <c:pt idx="8">
                  <c:v>63.095734448019364</c:v>
                </c:pt>
                <c:pt idx="9">
                  <c:v>79.432823472428197</c:v>
                </c:pt>
                <c:pt idx="10">
                  <c:v>100</c:v>
                </c:pt>
                <c:pt idx="11">
                  <c:v>125.89254117941677</c:v>
                </c:pt>
                <c:pt idx="12">
                  <c:v>158.48931924611153</c:v>
                </c:pt>
                <c:pt idx="13">
                  <c:v>199.52623149688802</c:v>
                </c:pt>
                <c:pt idx="14">
                  <c:v>251.18864315095828</c:v>
                </c:pt>
                <c:pt idx="15">
                  <c:v>316.22776601683825</c:v>
                </c:pt>
                <c:pt idx="16">
                  <c:v>398.10717055349761</c:v>
                </c:pt>
                <c:pt idx="17">
                  <c:v>501.18723362727269</c:v>
                </c:pt>
                <c:pt idx="18">
                  <c:v>630.95734448019323</c:v>
                </c:pt>
                <c:pt idx="19">
                  <c:v>794.32823472428277</c:v>
                </c:pt>
                <c:pt idx="20">
                  <c:v>1000</c:v>
                </c:pt>
                <c:pt idx="21">
                  <c:v>1258.925411794168</c:v>
                </c:pt>
                <c:pt idx="22">
                  <c:v>1584.8931924611156</c:v>
                </c:pt>
                <c:pt idx="23">
                  <c:v>1995.2623149688823</c:v>
                </c:pt>
                <c:pt idx="24">
                  <c:v>2511.8864315095834</c:v>
                </c:pt>
                <c:pt idx="25">
                  <c:v>3162.2776601683804</c:v>
                </c:pt>
                <c:pt idx="26">
                  <c:v>3981.0717055349769</c:v>
                </c:pt>
                <c:pt idx="27">
                  <c:v>5011.8723362727324</c:v>
                </c:pt>
                <c:pt idx="28">
                  <c:v>6309.5734448019384</c:v>
                </c:pt>
                <c:pt idx="29">
                  <c:v>7943.2823472428299</c:v>
                </c:pt>
                <c:pt idx="30">
                  <c:v>10000</c:v>
                </c:pt>
                <c:pt idx="31">
                  <c:v>12589.254117941671</c:v>
                </c:pt>
                <c:pt idx="32">
                  <c:v>15848.931924611146</c:v>
                </c:pt>
                <c:pt idx="33">
                  <c:v>19952.623149688861</c:v>
                </c:pt>
                <c:pt idx="34">
                  <c:v>25118.86431509586</c:v>
                </c:pt>
                <c:pt idx="35">
                  <c:v>31622.77660168384</c:v>
                </c:pt>
                <c:pt idx="36">
                  <c:v>39810.717055349742</c:v>
                </c:pt>
                <c:pt idx="37">
                  <c:v>50118.723362727294</c:v>
                </c:pt>
                <c:pt idx="38">
                  <c:v>63095.734448019459</c:v>
                </c:pt>
                <c:pt idx="39">
                  <c:v>79432.823472428237</c:v>
                </c:pt>
                <c:pt idx="40">
                  <c:v>100000</c:v>
                </c:pt>
              </c:numCache>
            </c:numRef>
          </c:xVal>
          <c:yVal>
            <c:numRef>
              <c:f>Bode_Plot!$N$11:$N$51</c:f>
              <c:numCache>
                <c:formatCode>General</c:formatCode>
                <c:ptCount val="41"/>
                <c:pt idx="0">
                  <c:v>-96.242652148312615</c:v>
                </c:pt>
                <c:pt idx="1">
                  <c:v>-97.260879185461263</c:v>
                </c:pt>
                <c:pt idx="2">
                  <c:v>-98.158779408639589</c:v>
                </c:pt>
                <c:pt idx="3">
                  <c:v>-98.778607274478702</c:v>
                </c:pt>
                <c:pt idx="4">
                  <c:v>-98.982113701236457</c:v>
                </c:pt>
                <c:pt idx="5">
                  <c:v>-98.712439968013015</c:v>
                </c:pt>
                <c:pt idx="6">
                  <c:v>-98.02299424866446</c:v>
                </c:pt>
                <c:pt idx="7">
                  <c:v>-97.048361948822347</c:v>
                </c:pt>
                <c:pt idx="8">
                  <c:v>-95.942213170794076</c:v>
                </c:pt>
                <c:pt idx="9">
                  <c:v>-94.826933004916498</c:v>
                </c:pt>
                <c:pt idx="10">
                  <c:v>-93.775324702612522</c:v>
                </c:pt>
                <c:pt idx="11">
                  <c:v>-92.816298213830009</c:v>
                </c:pt>
                <c:pt idx="12">
                  <c:v>-91.948922216097628</c:v>
                </c:pt>
                <c:pt idx="13">
                  <c:v>-91.155142542257678</c:v>
                </c:pt>
                <c:pt idx="14">
                  <c:v>-90.408246541473119</c:v>
                </c:pt>
                <c:pt idx="15">
                  <c:v>-89.677556510933456</c:v>
                </c:pt>
                <c:pt idx="16">
                  <c:v>-88.930751175674501</c:v>
                </c:pt>
                <c:pt idx="17">
                  <c:v>-88.135182936967709</c:v>
                </c:pt>
                <c:pt idx="18">
                  <c:v>-87.259451367031204</c:v>
                </c:pt>
                <c:pt idx="19">
                  <c:v>-86.276652079189375</c:v>
                </c:pt>
                <c:pt idx="20">
                  <c:v>-85.171225262825402</c:v>
                </c:pt>
                <c:pt idx="21">
                  <c:v>-83.952009920318673</c:v>
                </c:pt>
                <c:pt idx="22">
                  <c:v>-82.67422318418339</c:v>
                </c:pt>
                <c:pt idx="23">
                  <c:v>-81.470768663065002</c:v>
                </c:pt>
                <c:pt idx="24">
                  <c:v>-80.585767826465457</c:v>
                </c:pt>
                <c:pt idx="25">
                  <c:v>-80.39020618246775</c:v>
                </c:pt>
                <c:pt idx="26">
                  <c:v>-81.350150458867745</c:v>
                </c:pt>
                <c:pt idx="27">
                  <c:v>-83.929830559063859</c:v>
                </c:pt>
                <c:pt idx="28">
                  <c:v>-88.449038117975419</c:v>
                </c:pt>
                <c:pt idx="29">
                  <c:v>-94.949800960226241</c:v>
                </c:pt>
                <c:pt idx="30">
                  <c:v>-103.13365084131217</c:v>
                </c:pt>
                <c:pt idx="31">
                  <c:v>-112.40907038341894</c:v>
                </c:pt>
                <c:pt idx="32">
                  <c:v>-122.04344527097649</c:v>
                </c:pt>
                <c:pt idx="33">
                  <c:v>-131.35455313428352</c:v>
                </c:pt>
                <c:pt idx="34">
                  <c:v>-139.85100270283939</c:v>
                </c:pt>
                <c:pt idx="35">
                  <c:v>-147.27362966781965</c:v>
                </c:pt>
                <c:pt idx="36">
                  <c:v>-153.55716668491607</c:v>
                </c:pt>
                <c:pt idx="37">
                  <c:v>-158.76139958502989</c:v>
                </c:pt>
                <c:pt idx="38">
                  <c:v>-163.00873457057924</c:v>
                </c:pt>
                <c:pt idx="39">
                  <c:v>-166.44166619144377</c:v>
                </c:pt>
                <c:pt idx="40">
                  <c:v>-169.1989475791861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C5-469A-83DD-B9D2E6AE2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89848"/>
        <c:axId val="355490240"/>
      </c:scatterChart>
      <c:valAx>
        <c:axId val="355489848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5490240"/>
        <c:crosses val="autoZero"/>
        <c:crossBetween val="midCat"/>
      </c:valAx>
      <c:valAx>
        <c:axId val="35549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 (degree)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5489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832172981418924E-2"/>
          <c:y val="4.8736462093862815E-2"/>
          <c:w val="0.8642341926851852"/>
          <c:h val="0.86642599277978338"/>
        </c:manualLayout>
      </c:layout>
      <c:lineChart>
        <c:grouping val="standard"/>
        <c:varyColors val="0"/>
        <c:ser>
          <c:idx val="1"/>
          <c:order val="0"/>
          <c:tx>
            <c:v>Ripple Voltage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401"/>
              <c:pt idx="0">
                <c:v>0</c:v>
              </c:pt>
              <c:pt idx="1">
                <c:v>1.570796327E-2</c:v>
              </c:pt>
              <c:pt idx="2">
                <c:v>1.570796327E-2</c:v>
              </c:pt>
              <c:pt idx="3">
                <c:v>3.141592654E-2</c:v>
              </c:pt>
              <c:pt idx="4">
                <c:v>3.141592654E-2</c:v>
              </c:pt>
              <c:pt idx="5">
                <c:v>4.712388981E-2</c:v>
              </c:pt>
              <c:pt idx="6">
                <c:v>4.712388981E-2</c:v>
              </c:pt>
              <c:pt idx="7">
                <c:v>6.283185308E-2</c:v>
              </c:pt>
              <c:pt idx="8">
                <c:v>6.283185308E-2</c:v>
              </c:pt>
              <c:pt idx="9">
                <c:v>7.853981635E-2</c:v>
              </c:pt>
              <c:pt idx="10">
                <c:v>7.853981635E-2</c:v>
              </c:pt>
              <c:pt idx="11">
                <c:v>9.424777962E-2</c:v>
              </c:pt>
              <c:pt idx="12">
                <c:v>9.424777962E-2</c:v>
              </c:pt>
              <c:pt idx="13">
                <c:v>0.10995574289</c:v>
              </c:pt>
              <c:pt idx="14">
                <c:v>0.10995574289</c:v>
              </c:pt>
              <c:pt idx="15">
                <c:v>0.12566370616</c:v>
              </c:pt>
              <c:pt idx="16">
                <c:v>0.12566370616</c:v>
              </c:pt>
              <c:pt idx="17">
                <c:v>0.14137166943000001</c:v>
              </c:pt>
              <c:pt idx="18">
                <c:v>0.14137166943000001</c:v>
              </c:pt>
              <c:pt idx="19">
                <c:v>0.15707963270000003</c:v>
              </c:pt>
              <c:pt idx="20">
                <c:v>0.15707963270000003</c:v>
              </c:pt>
              <c:pt idx="21">
                <c:v>0.17278759597000004</c:v>
              </c:pt>
              <c:pt idx="22">
                <c:v>0.17278759597000004</c:v>
              </c:pt>
              <c:pt idx="23">
                <c:v>0.18849555924000005</c:v>
              </c:pt>
              <c:pt idx="24">
                <c:v>0.18849555924000005</c:v>
              </c:pt>
              <c:pt idx="25">
                <c:v>0.20420352251000007</c:v>
              </c:pt>
              <c:pt idx="26">
                <c:v>0.20420352251000007</c:v>
              </c:pt>
              <c:pt idx="27">
                <c:v>0.21991148578000008</c:v>
              </c:pt>
              <c:pt idx="28">
                <c:v>0.21991148578000008</c:v>
              </c:pt>
              <c:pt idx="29">
                <c:v>0.2356194490500001</c:v>
              </c:pt>
              <c:pt idx="30">
                <c:v>0.2356194490500001</c:v>
              </c:pt>
              <c:pt idx="31">
                <c:v>0.25132741232000011</c:v>
              </c:pt>
              <c:pt idx="32">
                <c:v>0.25132741232000011</c:v>
              </c:pt>
              <c:pt idx="33">
                <c:v>0.26703537559000012</c:v>
              </c:pt>
              <c:pt idx="34">
                <c:v>0.26703537559000012</c:v>
              </c:pt>
              <c:pt idx="35">
                <c:v>0.28274333886000014</c:v>
              </c:pt>
              <c:pt idx="36">
                <c:v>0.28274333886000014</c:v>
              </c:pt>
              <c:pt idx="37">
                <c:v>0.29845130213000015</c:v>
              </c:pt>
              <c:pt idx="38">
                <c:v>0.29845130213000015</c:v>
              </c:pt>
              <c:pt idx="39">
                <c:v>0.31415926540000016</c:v>
              </c:pt>
              <c:pt idx="40">
                <c:v>0.31415926540000016</c:v>
              </c:pt>
              <c:pt idx="41">
                <c:v>0.32986722867000018</c:v>
              </c:pt>
              <c:pt idx="42">
                <c:v>0.32986722867000018</c:v>
              </c:pt>
              <c:pt idx="43">
                <c:v>0.34557519194000019</c:v>
              </c:pt>
              <c:pt idx="44">
                <c:v>0.34557519194000019</c:v>
              </c:pt>
              <c:pt idx="45">
                <c:v>0.36128315521000021</c:v>
              </c:pt>
              <c:pt idx="46">
                <c:v>0.36128315521000021</c:v>
              </c:pt>
              <c:pt idx="47">
                <c:v>0.37699111848000022</c:v>
              </c:pt>
              <c:pt idx="48">
                <c:v>0.37699111848000022</c:v>
              </c:pt>
              <c:pt idx="49">
                <c:v>0.39269908175000023</c:v>
              </c:pt>
              <c:pt idx="50">
                <c:v>0.39269908175000023</c:v>
              </c:pt>
              <c:pt idx="51">
                <c:v>0.40840704502000025</c:v>
              </c:pt>
              <c:pt idx="52">
                <c:v>0.40840704502000025</c:v>
              </c:pt>
              <c:pt idx="53">
                <c:v>0.42411500829000026</c:v>
              </c:pt>
              <c:pt idx="54">
                <c:v>0.42411500829000026</c:v>
              </c:pt>
              <c:pt idx="55">
                <c:v>0.43982297156000028</c:v>
              </c:pt>
              <c:pt idx="56">
                <c:v>0.43982297156000028</c:v>
              </c:pt>
              <c:pt idx="57">
                <c:v>0.45553093483000029</c:v>
              </c:pt>
              <c:pt idx="58">
                <c:v>0.45553093483000029</c:v>
              </c:pt>
              <c:pt idx="59">
                <c:v>0.4712388981000003</c:v>
              </c:pt>
              <c:pt idx="60">
                <c:v>0.4712388981000003</c:v>
              </c:pt>
              <c:pt idx="61">
                <c:v>0.48694686137000032</c:v>
              </c:pt>
              <c:pt idx="62">
                <c:v>0.48694686137000032</c:v>
              </c:pt>
              <c:pt idx="63">
                <c:v>0.50265482464000033</c:v>
              </c:pt>
              <c:pt idx="64">
                <c:v>0.50265482464000033</c:v>
              </c:pt>
              <c:pt idx="65">
                <c:v>0.51836278791000034</c:v>
              </c:pt>
              <c:pt idx="66">
                <c:v>0.51836278791000034</c:v>
              </c:pt>
              <c:pt idx="67">
                <c:v>0.53407075118000036</c:v>
              </c:pt>
              <c:pt idx="68">
                <c:v>0.53407075118000036</c:v>
              </c:pt>
              <c:pt idx="69">
                <c:v>0.54977871445000037</c:v>
              </c:pt>
              <c:pt idx="70">
                <c:v>0.54977871445000037</c:v>
              </c:pt>
              <c:pt idx="71">
                <c:v>0.56548667772000039</c:v>
              </c:pt>
              <c:pt idx="72">
                <c:v>0.56548667772000039</c:v>
              </c:pt>
              <c:pt idx="73">
                <c:v>0.5811946409900004</c:v>
              </c:pt>
              <c:pt idx="74">
                <c:v>0.5811946409900004</c:v>
              </c:pt>
              <c:pt idx="75">
                <c:v>0.59690260426000041</c:v>
              </c:pt>
              <c:pt idx="76">
                <c:v>0.59690260426000041</c:v>
              </c:pt>
              <c:pt idx="77">
                <c:v>0.61261056753000043</c:v>
              </c:pt>
              <c:pt idx="78">
                <c:v>0.61261056753000043</c:v>
              </c:pt>
              <c:pt idx="79">
                <c:v>0.62831853080000044</c:v>
              </c:pt>
              <c:pt idx="80">
                <c:v>0.62831853080000044</c:v>
              </c:pt>
              <c:pt idx="81">
                <c:v>0.64402649407000045</c:v>
              </c:pt>
              <c:pt idx="82">
                <c:v>0.64402649407000045</c:v>
              </c:pt>
              <c:pt idx="83">
                <c:v>0.65973445734000047</c:v>
              </c:pt>
              <c:pt idx="84">
                <c:v>0.65973445734000047</c:v>
              </c:pt>
              <c:pt idx="85">
                <c:v>0.67544242061000048</c:v>
              </c:pt>
              <c:pt idx="86">
                <c:v>0.67544242061000048</c:v>
              </c:pt>
              <c:pt idx="87">
                <c:v>0.6911503838800005</c:v>
              </c:pt>
              <c:pt idx="88">
                <c:v>0.6911503838800005</c:v>
              </c:pt>
              <c:pt idx="89">
                <c:v>0.70685834715000051</c:v>
              </c:pt>
              <c:pt idx="90">
                <c:v>0.70685834715000051</c:v>
              </c:pt>
              <c:pt idx="91">
                <c:v>0.72256631042000052</c:v>
              </c:pt>
              <c:pt idx="92">
                <c:v>0.72256631042000052</c:v>
              </c:pt>
              <c:pt idx="93">
                <c:v>0.73827427369000054</c:v>
              </c:pt>
              <c:pt idx="94">
                <c:v>0.73827427369000054</c:v>
              </c:pt>
              <c:pt idx="95">
                <c:v>0.75398223696000055</c:v>
              </c:pt>
              <c:pt idx="96">
                <c:v>0.75398223696000055</c:v>
              </c:pt>
              <c:pt idx="97">
                <c:v>0.76969020023000057</c:v>
              </c:pt>
              <c:pt idx="98">
                <c:v>0.76969020023000057</c:v>
              </c:pt>
              <c:pt idx="99">
                <c:v>0.78539816350000058</c:v>
              </c:pt>
              <c:pt idx="100">
                <c:v>0.78539816350000058</c:v>
              </c:pt>
              <c:pt idx="101">
                <c:v>0.80110612677000059</c:v>
              </c:pt>
              <c:pt idx="102">
                <c:v>0.80110612677000059</c:v>
              </c:pt>
              <c:pt idx="103">
                <c:v>0.81681409004000061</c:v>
              </c:pt>
              <c:pt idx="104">
                <c:v>0.81681409004000061</c:v>
              </c:pt>
              <c:pt idx="105">
                <c:v>0.83252205331000062</c:v>
              </c:pt>
              <c:pt idx="106">
                <c:v>0.83252205331000062</c:v>
              </c:pt>
              <c:pt idx="107">
                <c:v>0.84823001658000063</c:v>
              </c:pt>
              <c:pt idx="108">
                <c:v>0.84823001658000063</c:v>
              </c:pt>
              <c:pt idx="109">
                <c:v>0.86393797985000065</c:v>
              </c:pt>
              <c:pt idx="110">
                <c:v>0.86393797985000065</c:v>
              </c:pt>
              <c:pt idx="111">
                <c:v>0.87964594312000066</c:v>
              </c:pt>
              <c:pt idx="112">
                <c:v>0.87964594312000066</c:v>
              </c:pt>
              <c:pt idx="113">
                <c:v>0.89535390639000068</c:v>
              </c:pt>
              <c:pt idx="114">
                <c:v>0.89535390639000068</c:v>
              </c:pt>
              <c:pt idx="115">
                <c:v>0.91106186966000069</c:v>
              </c:pt>
              <c:pt idx="116">
                <c:v>0.91106186966000069</c:v>
              </c:pt>
              <c:pt idx="117">
                <c:v>0.9267698329300007</c:v>
              </c:pt>
              <c:pt idx="118">
                <c:v>0.9267698329300007</c:v>
              </c:pt>
              <c:pt idx="119">
                <c:v>0.94247779620000072</c:v>
              </c:pt>
              <c:pt idx="120">
                <c:v>0.94247779620000072</c:v>
              </c:pt>
              <c:pt idx="121">
                <c:v>0.95818575947000073</c:v>
              </c:pt>
              <c:pt idx="122">
                <c:v>0.95818575947000073</c:v>
              </c:pt>
              <c:pt idx="123">
                <c:v>0.97389372274000074</c:v>
              </c:pt>
              <c:pt idx="124">
                <c:v>0.97389372274000074</c:v>
              </c:pt>
              <c:pt idx="125">
                <c:v>0.98960168601000076</c:v>
              </c:pt>
              <c:pt idx="126">
                <c:v>0.98960168601000076</c:v>
              </c:pt>
              <c:pt idx="127">
                <c:v>1.0053096492800007</c:v>
              </c:pt>
              <c:pt idx="128">
                <c:v>1.0053096492800007</c:v>
              </c:pt>
              <c:pt idx="129">
                <c:v>1.0210176125500006</c:v>
              </c:pt>
              <c:pt idx="130">
                <c:v>1.0210176125500006</c:v>
              </c:pt>
              <c:pt idx="131">
                <c:v>1.0367255758200005</c:v>
              </c:pt>
              <c:pt idx="132">
                <c:v>1.0367255758200005</c:v>
              </c:pt>
              <c:pt idx="133">
                <c:v>1.0524335390900004</c:v>
              </c:pt>
              <c:pt idx="134">
                <c:v>1.0524335390900004</c:v>
              </c:pt>
              <c:pt idx="135">
                <c:v>1.0681415023600003</c:v>
              </c:pt>
              <c:pt idx="136">
                <c:v>1.0681415023600003</c:v>
              </c:pt>
              <c:pt idx="137">
                <c:v>1.0838494656300002</c:v>
              </c:pt>
              <c:pt idx="138">
                <c:v>1.0838494656300002</c:v>
              </c:pt>
              <c:pt idx="139">
                <c:v>1.0995574289000001</c:v>
              </c:pt>
              <c:pt idx="140">
                <c:v>1.0995574289000001</c:v>
              </c:pt>
              <c:pt idx="141">
                <c:v>1.11526539217</c:v>
              </c:pt>
              <c:pt idx="142">
                <c:v>1.11526539217</c:v>
              </c:pt>
              <c:pt idx="143">
                <c:v>1.1309733554399999</c:v>
              </c:pt>
              <c:pt idx="144">
                <c:v>1.1309733554399999</c:v>
              </c:pt>
              <c:pt idx="145">
                <c:v>1.1466813187099998</c:v>
              </c:pt>
              <c:pt idx="146">
                <c:v>1.1466813187099998</c:v>
              </c:pt>
              <c:pt idx="147">
                <c:v>1.1623892819799997</c:v>
              </c:pt>
              <c:pt idx="148">
                <c:v>1.1623892819799997</c:v>
              </c:pt>
              <c:pt idx="149">
                <c:v>1.1780972452499996</c:v>
              </c:pt>
              <c:pt idx="150">
                <c:v>1.1780972452499996</c:v>
              </c:pt>
              <c:pt idx="151">
                <c:v>1.1938052085199995</c:v>
              </c:pt>
              <c:pt idx="152">
                <c:v>1.1938052085199995</c:v>
              </c:pt>
              <c:pt idx="153">
                <c:v>1.2095131717899994</c:v>
              </c:pt>
              <c:pt idx="154">
                <c:v>1.2095131717899994</c:v>
              </c:pt>
              <c:pt idx="155">
                <c:v>1.2252211350599993</c:v>
              </c:pt>
              <c:pt idx="156">
                <c:v>1.2252211350599993</c:v>
              </c:pt>
              <c:pt idx="157">
                <c:v>1.2409290983299992</c:v>
              </c:pt>
              <c:pt idx="158">
                <c:v>1.2409290983299992</c:v>
              </c:pt>
              <c:pt idx="159">
                <c:v>1.2566370615999991</c:v>
              </c:pt>
              <c:pt idx="160">
                <c:v>1.2566370615999991</c:v>
              </c:pt>
              <c:pt idx="161">
                <c:v>1.272345024869999</c:v>
              </c:pt>
              <c:pt idx="162">
                <c:v>1.272345024869999</c:v>
              </c:pt>
              <c:pt idx="163">
                <c:v>1.2880529881399989</c:v>
              </c:pt>
              <c:pt idx="164">
                <c:v>1.2880529881399989</c:v>
              </c:pt>
              <c:pt idx="165">
                <c:v>1.3037609514099988</c:v>
              </c:pt>
              <c:pt idx="166">
                <c:v>1.3037609514099988</c:v>
              </c:pt>
              <c:pt idx="167">
                <c:v>1.3194689146799987</c:v>
              </c:pt>
              <c:pt idx="168">
                <c:v>1.3194689146799987</c:v>
              </c:pt>
              <c:pt idx="169">
                <c:v>1.3351768779499986</c:v>
              </c:pt>
              <c:pt idx="170">
                <c:v>1.3351768779499986</c:v>
              </c:pt>
              <c:pt idx="171">
                <c:v>1.3508848412199985</c:v>
              </c:pt>
              <c:pt idx="172">
                <c:v>1.3508848412199985</c:v>
              </c:pt>
              <c:pt idx="173">
                <c:v>1.3665928044899984</c:v>
              </c:pt>
              <c:pt idx="174">
                <c:v>1.3665928044899984</c:v>
              </c:pt>
              <c:pt idx="175">
                <c:v>1.3823007677599983</c:v>
              </c:pt>
              <c:pt idx="176">
                <c:v>1.3823007677599983</c:v>
              </c:pt>
              <c:pt idx="177">
                <c:v>1.3980087310299982</c:v>
              </c:pt>
              <c:pt idx="178">
                <c:v>1.3980087310299982</c:v>
              </c:pt>
              <c:pt idx="179">
                <c:v>1.4137166942999981</c:v>
              </c:pt>
              <c:pt idx="180">
                <c:v>1.4137166942999981</c:v>
              </c:pt>
              <c:pt idx="181">
                <c:v>1.429424657569998</c:v>
              </c:pt>
              <c:pt idx="182">
                <c:v>1.429424657569998</c:v>
              </c:pt>
              <c:pt idx="183">
                <c:v>1.4451326208399979</c:v>
              </c:pt>
              <c:pt idx="184">
                <c:v>1.4451326208399979</c:v>
              </c:pt>
              <c:pt idx="185">
                <c:v>1.4608405841099978</c:v>
              </c:pt>
              <c:pt idx="186">
                <c:v>1.4608405841099978</c:v>
              </c:pt>
              <c:pt idx="187">
                <c:v>1.4765485473799977</c:v>
              </c:pt>
              <c:pt idx="188">
                <c:v>1.4765485473799977</c:v>
              </c:pt>
              <c:pt idx="189">
                <c:v>1.4922565106499976</c:v>
              </c:pt>
              <c:pt idx="190">
                <c:v>1.4922565106499976</c:v>
              </c:pt>
              <c:pt idx="191">
                <c:v>1.5079644739199976</c:v>
              </c:pt>
              <c:pt idx="192">
                <c:v>1.5079644739199976</c:v>
              </c:pt>
              <c:pt idx="193">
                <c:v>1.5236724371899975</c:v>
              </c:pt>
              <c:pt idx="194">
                <c:v>1.5236724371899975</c:v>
              </c:pt>
              <c:pt idx="195">
                <c:v>1.5393804004599974</c:v>
              </c:pt>
              <c:pt idx="196">
                <c:v>1.5393804004599974</c:v>
              </c:pt>
              <c:pt idx="197">
                <c:v>1.5550883637299973</c:v>
              </c:pt>
              <c:pt idx="198">
                <c:v>1.5550883637299973</c:v>
              </c:pt>
              <c:pt idx="199">
                <c:v>1.5707963269999972</c:v>
              </c:pt>
              <c:pt idx="200">
                <c:v>1.5707963269999972</c:v>
              </c:pt>
              <c:pt idx="201">
                <c:v>1.5865042902699971</c:v>
              </c:pt>
              <c:pt idx="202">
                <c:v>1.5865042902699971</c:v>
              </c:pt>
              <c:pt idx="203">
                <c:v>1.602212253539997</c:v>
              </c:pt>
              <c:pt idx="204">
                <c:v>1.602212253539997</c:v>
              </c:pt>
              <c:pt idx="205">
                <c:v>1.6179202168099969</c:v>
              </c:pt>
              <c:pt idx="206">
                <c:v>1.6179202168099969</c:v>
              </c:pt>
              <c:pt idx="207">
                <c:v>1.6336281800799968</c:v>
              </c:pt>
              <c:pt idx="208">
                <c:v>1.6336281800799968</c:v>
              </c:pt>
              <c:pt idx="209">
                <c:v>1.6493361433499967</c:v>
              </c:pt>
              <c:pt idx="210">
                <c:v>1.6493361433499967</c:v>
              </c:pt>
              <c:pt idx="211">
                <c:v>1.6650441066199966</c:v>
              </c:pt>
              <c:pt idx="212">
                <c:v>1.6650441066199966</c:v>
              </c:pt>
              <c:pt idx="213">
                <c:v>1.6807520698899965</c:v>
              </c:pt>
              <c:pt idx="214">
                <c:v>1.6807520698899965</c:v>
              </c:pt>
              <c:pt idx="215">
                <c:v>1.6964600331599964</c:v>
              </c:pt>
              <c:pt idx="216">
                <c:v>1.6964600331599964</c:v>
              </c:pt>
              <c:pt idx="217">
                <c:v>1.7121679964299963</c:v>
              </c:pt>
              <c:pt idx="218">
                <c:v>1.7121679964299963</c:v>
              </c:pt>
              <c:pt idx="219">
                <c:v>1.7278759596999962</c:v>
              </c:pt>
              <c:pt idx="220">
                <c:v>1.7278759596999962</c:v>
              </c:pt>
              <c:pt idx="221">
                <c:v>1.7435839229699961</c:v>
              </c:pt>
              <c:pt idx="222">
                <c:v>1.7435839229699961</c:v>
              </c:pt>
              <c:pt idx="223">
                <c:v>1.759291886239996</c:v>
              </c:pt>
              <c:pt idx="224">
                <c:v>1.759291886239996</c:v>
              </c:pt>
              <c:pt idx="225">
                <c:v>1.7749998495099959</c:v>
              </c:pt>
              <c:pt idx="226">
                <c:v>1.7749998495099959</c:v>
              </c:pt>
              <c:pt idx="227">
                <c:v>1.7907078127799958</c:v>
              </c:pt>
              <c:pt idx="228">
                <c:v>1.7907078127799958</c:v>
              </c:pt>
              <c:pt idx="229">
                <c:v>1.8064157760499957</c:v>
              </c:pt>
              <c:pt idx="230">
                <c:v>1.8064157760499957</c:v>
              </c:pt>
              <c:pt idx="231">
                <c:v>1.8221237393199956</c:v>
              </c:pt>
              <c:pt idx="232">
                <c:v>1.8221237393199956</c:v>
              </c:pt>
              <c:pt idx="233">
                <c:v>1.8378317025899955</c:v>
              </c:pt>
              <c:pt idx="234">
                <c:v>1.8378317025899955</c:v>
              </c:pt>
              <c:pt idx="235">
                <c:v>1.8535396658599954</c:v>
              </c:pt>
              <c:pt idx="236">
                <c:v>1.8535396658599954</c:v>
              </c:pt>
              <c:pt idx="237">
                <c:v>1.8692476291299953</c:v>
              </c:pt>
              <c:pt idx="238">
                <c:v>1.8692476291299953</c:v>
              </c:pt>
              <c:pt idx="239">
                <c:v>1.8849555923999952</c:v>
              </c:pt>
              <c:pt idx="240">
                <c:v>1.8849555923999952</c:v>
              </c:pt>
              <c:pt idx="241">
                <c:v>1.9006635556699951</c:v>
              </c:pt>
              <c:pt idx="242">
                <c:v>1.9006635556699951</c:v>
              </c:pt>
              <c:pt idx="243">
                <c:v>1.916371518939995</c:v>
              </c:pt>
              <c:pt idx="244">
                <c:v>1.916371518939995</c:v>
              </c:pt>
              <c:pt idx="245">
                <c:v>1.9320794822099949</c:v>
              </c:pt>
              <c:pt idx="246">
                <c:v>1.9320794822099949</c:v>
              </c:pt>
              <c:pt idx="247">
                <c:v>1.9477874454799948</c:v>
              </c:pt>
              <c:pt idx="248">
                <c:v>1.9477874454799948</c:v>
              </c:pt>
              <c:pt idx="249">
                <c:v>1.9634954087499947</c:v>
              </c:pt>
              <c:pt idx="250">
                <c:v>1.9634954087499947</c:v>
              </c:pt>
              <c:pt idx="251">
                <c:v>1.9792033720199946</c:v>
              </c:pt>
              <c:pt idx="252">
                <c:v>1.9792033720199946</c:v>
              </c:pt>
              <c:pt idx="253">
                <c:v>1.9949113352899945</c:v>
              </c:pt>
              <c:pt idx="254">
                <c:v>1.9949113352899945</c:v>
              </c:pt>
              <c:pt idx="255">
                <c:v>2.0106192985599947</c:v>
              </c:pt>
              <c:pt idx="256">
                <c:v>2.0106192985599947</c:v>
              </c:pt>
              <c:pt idx="257">
                <c:v>2.0263272618299948</c:v>
              </c:pt>
              <c:pt idx="258">
                <c:v>2.0263272618299948</c:v>
              </c:pt>
              <c:pt idx="259">
                <c:v>2.0420352250999949</c:v>
              </c:pt>
              <c:pt idx="260">
                <c:v>2.0420352250999949</c:v>
              </c:pt>
              <c:pt idx="261">
                <c:v>2.057743188369995</c:v>
              </c:pt>
              <c:pt idx="262">
                <c:v>2.057743188369995</c:v>
              </c:pt>
              <c:pt idx="263">
                <c:v>2.0734511516399952</c:v>
              </c:pt>
              <c:pt idx="264">
                <c:v>2.0734511516399952</c:v>
              </c:pt>
              <c:pt idx="265">
                <c:v>2.0891591149099953</c:v>
              </c:pt>
              <c:pt idx="266">
                <c:v>2.0891591149099953</c:v>
              </c:pt>
              <c:pt idx="267">
                <c:v>2.1048670781799954</c:v>
              </c:pt>
              <c:pt idx="268">
                <c:v>2.1048670781799954</c:v>
              </c:pt>
              <c:pt idx="269">
                <c:v>2.1205750414499955</c:v>
              </c:pt>
              <c:pt idx="270">
                <c:v>2.1205750414499955</c:v>
              </c:pt>
              <c:pt idx="271">
                <c:v>2.1362830047199957</c:v>
              </c:pt>
              <c:pt idx="272">
                <c:v>2.1362830047199957</c:v>
              </c:pt>
              <c:pt idx="273">
                <c:v>2.1519909679899958</c:v>
              </c:pt>
              <c:pt idx="274">
                <c:v>2.1519909679899958</c:v>
              </c:pt>
              <c:pt idx="275">
                <c:v>2.1676989312599959</c:v>
              </c:pt>
              <c:pt idx="276">
                <c:v>2.1676989312599959</c:v>
              </c:pt>
              <c:pt idx="277">
                <c:v>2.183406894529996</c:v>
              </c:pt>
              <c:pt idx="278">
                <c:v>2.183406894529996</c:v>
              </c:pt>
              <c:pt idx="279">
                <c:v>2.1991148577999962</c:v>
              </c:pt>
              <c:pt idx="280">
                <c:v>2.1991148577999962</c:v>
              </c:pt>
              <c:pt idx="281">
                <c:v>2.2148228210699963</c:v>
              </c:pt>
              <c:pt idx="282">
                <c:v>2.2148228210699963</c:v>
              </c:pt>
              <c:pt idx="283">
                <c:v>2.2305307843399964</c:v>
              </c:pt>
              <c:pt idx="284">
                <c:v>2.2305307843399964</c:v>
              </c:pt>
              <c:pt idx="285">
                <c:v>2.2462387476099965</c:v>
              </c:pt>
              <c:pt idx="286">
                <c:v>2.2462387476099965</c:v>
              </c:pt>
              <c:pt idx="287">
                <c:v>2.2619467108799967</c:v>
              </c:pt>
              <c:pt idx="288">
                <c:v>2.2619467108799967</c:v>
              </c:pt>
              <c:pt idx="289">
                <c:v>2.2776546741499968</c:v>
              </c:pt>
              <c:pt idx="290">
                <c:v>2.2776546741499968</c:v>
              </c:pt>
              <c:pt idx="291">
                <c:v>2.2933626374199969</c:v>
              </c:pt>
              <c:pt idx="292">
                <c:v>2.2933626374199969</c:v>
              </c:pt>
              <c:pt idx="293">
                <c:v>2.309070600689997</c:v>
              </c:pt>
              <c:pt idx="294">
                <c:v>2.309070600689997</c:v>
              </c:pt>
              <c:pt idx="295">
                <c:v>2.3247785639599972</c:v>
              </c:pt>
              <c:pt idx="296">
                <c:v>2.3247785639599972</c:v>
              </c:pt>
              <c:pt idx="297">
                <c:v>2.3404865272299973</c:v>
              </c:pt>
              <c:pt idx="298">
                <c:v>2.3404865272299973</c:v>
              </c:pt>
              <c:pt idx="299">
                <c:v>2.3561944904999974</c:v>
              </c:pt>
              <c:pt idx="300">
                <c:v>2.3561944904999974</c:v>
              </c:pt>
              <c:pt idx="301">
                <c:v>2.3719024537699975</c:v>
              </c:pt>
              <c:pt idx="302">
                <c:v>2.3719024537699975</c:v>
              </c:pt>
              <c:pt idx="303">
                <c:v>2.3876104170399977</c:v>
              </c:pt>
              <c:pt idx="304">
                <c:v>2.3876104170399977</c:v>
              </c:pt>
              <c:pt idx="305">
                <c:v>2.4033183803099978</c:v>
              </c:pt>
              <c:pt idx="306">
                <c:v>2.4033183803099978</c:v>
              </c:pt>
              <c:pt idx="307">
                <c:v>2.4190263435799979</c:v>
              </c:pt>
              <c:pt idx="308">
                <c:v>2.4190263435799979</c:v>
              </c:pt>
              <c:pt idx="309">
                <c:v>2.434734306849998</c:v>
              </c:pt>
              <c:pt idx="310">
                <c:v>2.434734306849998</c:v>
              </c:pt>
              <c:pt idx="311">
                <c:v>2.4504422701199982</c:v>
              </c:pt>
              <c:pt idx="312">
                <c:v>2.4504422701199982</c:v>
              </c:pt>
              <c:pt idx="313">
                <c:v>2.4661502333899983</c:v>
              </c:pt>
              <c:pt idx="314">
                <c:v>2.4661502333899983</c:v>
              </c:pt>
              <c:pt idx="315">
                <c:v>2.4818581966599984</c:v>
              </c:pt>
              <c:pt idx="316">
                <c:v>2.4818581966599984</c:v>
              </c:pt>
              <c:pt idx="317">
                <c:v>2.4975661599299985</c:v>
              </c:pt>
              <c:pt idx="318">
                <c:v>2.4975661599299985</c:v>
              </c:pt>
              <c:pt idx="319">
                <c:v>2.5132741231999987</c:v>
              </c:pt>
              <c:pt idx="320">
                <c:v>2.5132741231999987</c:v>
              </c:pt>
              <c:pt idx="321">
                <c:v>2.5289820864699988</c:v>
              </c:pt>
              <c:pt idx="322">
                <c:v>2.5289820864699988</c:v>
              </c:pt>
              <c:pt idx="323">
                <c:v>2.5446900497399989</c:v>
              </c:pt>
              <c:pt idx="324">
                <c:v>2.5446900497399989</c:v>
              </c:pt>
              <c:pt idx="325">
                <c:v>2.560398013009999</c:v>
              </c:pt>
              <c:pt idx="326">
                <c:v>2.560398013009999</c:v>
              </c:pt>
              <c:pt idx="327">
                <c:v>2.5761059762799992</c:v>
              </c:pt>
              <c:pt idx="328">
                <c:v>2.5761059762799992</c:v>
              </c:pt>
              <c:pt idx="329">
                <c:v>2.5918139395499993</c:v>
              </c:pt>
              <c:pt idx="330">
                <c:v>2.5918139395499993</c:v>
              </c:pt>
              <c:pt idx="331">
                <c:v>2.6075219028199994</c:v>
              </c:pt>
              <c:pt idx="332">
                <c:v>2.6075219028199994</c:v>
              </c:pt>
              <c:pt idx="333">
                <c:v>2.6232298660899995</c:v>
              </c:pt>
              <c:pt idx="334">
                <c:v>2.6232298660899995</c:v>
              </c:pt>
              <c:pt idx="335">
                <c:v>2.6389378293599997</c:v>
              </c:pt>
              <c:pt idx="336">
                <c:v>2.6389378293599997</c:v>
              </c:pt>
              <c:pt idx="337">
                <c:v>2.6546457926299998</c:v>
              </c:pt>
              <c:pt idx="338">
                <c:v>2.6546457926299998</c:v>
              </c:pt>
              <c:pt idx="339">
                <c:v>2.6703537558999999</c:v>
              </c:pt>
              <c:pt idx="340">
                <c:v>2.6703537558999999</c:v>
              </c:pt>
              <c:pt idx="341">
                <c:v>2.68606171917</c:v>
              </c:pt>
              <c:pt idx="342">
                <c:v>2.68606171917</c:v>
              </c:pt>
              <c:pt idx="343">
                <c:v>2.7017696824400002</c:v>
              </c:pt>
              <c:pt idx="344">
                <c:v>2.7017696824400002</c:v>
              </c:pt>
              <c:pt idx="345">
                <c:v>2.7174776457100003</c:v>
              </c:pt>
              <c:pt idx="346">
                <c:v>2.7174776457100003</c:v>
              </c:pt>
              <c:pt idx="347">
                <c:v>2.7331856089800004</c:v>
              </c:pt>
              <c:pt idx="348">
                <c:v>2.7331856089800004</c:v>
              </c:pt>
              <c:pt idx="349">
                <c:v>2.7488935722500005</c:v>
              </c:pt>
              <c:pt idx="350">
                <c:v>2.7488935722500005</c:v>
              </c:pt>
              <c:pt idx="351">
                <c:v>2.7646015355200007</c:v>
              </c:pt>
              <c:pt idx="352">
                <c:v>2.7646015355200007</c:v>
              </c:pt>
              <c:pt idx="353">
                <c:v>2.7803094987900008</c:v>
              </c:pt>
              <c:pt idx="354">
                <c:v>2.7803094987900008</c:v>
              </c:pt>
              <c:pt idx="355">
                <c:v>2.7960174620600009</c:v>
              </c:pt>
              <c:pt idx="356">
                <c:v>2.7960174620600009</c:v>
              </c:pt>
              <c:pt idx="357">
                <c:v>2.811725425330001</c:v>
              </c:pt>
              <c:pt idx="358">
                <c:v>2.811725425330001</c:v>
              </c:pt>
              <c:pt idx="359">
                <c:v>2.8274333886000012</c:v>
              </c:pt>
              <c:pt idx="360">
                <c:v>2.8274333886000012</c:v>
              </c:pt>
              <c:pt idx="361">
                <c:v>2.8431413518700013</c:v>
              </c:pt>
              <c:pt idx="362">
                <c:v>2.8431413518700013</c:v>
              </c:pt>
              <c:pt idx="363">
                <c:v>2.8588493151400014</c:v>
              </c:pt>
              <c:pt idx="364">
                <c:v>2.8588493151400014</c:v>
              </c:pt>
              <c:pt idx="365">
                <c:v>2.8745572784100015</c:v>
              </c:pt>
              <c:pt idx="366">
                <c:v>2.8745572784100015</c:v>
              </c:pt>
              <c:pt idx="367">
                <c:v>2.8902652416800017</c:v>
              </c:pt>
              <c:pt idx="368">
                <c:v>2.8902652416800017</c:v>
              </c:pt>
              <c:pt idx="369">
                <c:v>2.9059732049500018</c:v>
              </c:pt>
              <c:pt idx="370">
                <c:v>2.9059732049500018</c:v>
              </c:pt>
              <c:pt idx="371">
                <c:v>2.9216811682200019</c:v>
              </c:pt>
              <c:pt idx="372">
                <c:v>2.9216811682200019</c:v>
              </c:pt>
              <c:pt idx="373">
                <c:v>2.937389131490002</c:v>
              </c:pt>
              <c:pt idx="374">
                <c:v>2.937389131490002</c:v>
              </c:pt>
              <c:pt idx="375">
                <c:v>2.9530970947600022</c:v>
              </c:pt>
              <c:pt idx="376">
                <c:v>2.9530970947600022</c:v>
              </c:pt>
              <c:pt idx="377">
                <c:v>2.9688050580300023</c:v>
              </c:pt>
              <c:pt idx="378">
                <c:v>2.9688050580300023</c:v>
              </c:pt>
              <c:pt idx="379">
                <c:v>2.9845130213000024</c:v>
              </c:pt>
              <c:pt idx="380">
                <c:v>2.9845130213000024</c:v>
              </c:pt>
              <c:pt idx="381">
                <c:v>3.0002209845700025</c:v>
              </c:pt>
              <c:pt idx="382">
                <c:v>3.0002209845700025</c:v>
              </c:pt>
              <c:pt idx="383">
                <c:v>3.0159289478400026</c:v>
              </c:pt>
              <c:pt idx="384">
                <c:v>3.0159289478400026</c:v>
              </c:pt>
              <c:pt idx="385">
                <c:v>3.0316369111100028</c:v>
              </c:pt>
              <c:pt idx="386">
                <c:v>3.0316369111100028</c:v>
              </c:pt>
              <c:pt idx="387">
                <c:v>3.0473448743800029</c:v>
              </c:pt>
              <c:pt idx="388">
                <c:v>3.0473448743800029</c:v>
              </c:pt>
              <c:pt idx="389">
                <c:v>3.063052837650003</c:v>
              </c:pt>
              <c:pt idx="390">
                <c:v>3.063052837650003</c:v>
              </c:pt>
              <c:pt idx="391">
                <c:v>3.0787608009200031</c:v>
              </c:pt>
              <c:pt idx="392">
                <c:v>3.0787608009200031</c:v>
              </c:pt>
              <c:pt idx="393">
                <c:v>3.0944687641900033</c:v>
              </c:pt>
              <c:pt idx="394">
                <c:v>3.0944687641900033</c:v>
              </c:pt>
              <c:pt idx="395">
                <c:v>3.1101767274600034</c:v>
              </c:pt>
              <c:pt idx="396">
                <c:v>3.1101767274600034</c:v>
              </c:pt>
              <c:pt idx="397">
                <c:v>3.1258846907300035</c:v>
              </c:pt>
              <c:pt idx="398">
                <c:v>3.1258846907300035</c:v>
              </c:pt>
              <c:pt idx="399">
                <c:v>3.1415926540000036</c:v>
              </c:pt>
              <c:pt idx="400">
                <c:v>3.1415926540000036</c:v>
              </c:pt>
            </c:numLit>
          </c:cat>
          <c:val>
            <c:numRef>
              <c:f>Vdc_min!$N$11:$N$411</c:f>
              <c:numCache>
                <c:formatCode>0</c:formatCode>
                <c:ptCount val="401"/>
                <c:pt idx="0">
                  <c:v>127.25999999999999</c:v>
                </c:pt>
                <c:pt idx="1">
                  <c:v>127.24430024961202</c:v>
                </c:pt>
                <c:pt idx="2">
                  <c:v>127.24430024961202</c:v>
                </c:pt>
                <c:pt idx="3">
                  <c:v>127.19720487212659</c:v>
                </c:pt>
                <c:pt idx="4">
                  <c:v>127.19720487212659</c:v>
                </c:pt>
                <c:pt idx="5">
                  <c:v>127.11872548762341</c:v>
                </c:pt>
                <c:pt idx="6">
                  <c:v>127.11872548762341</c:v>
                </c:pt>
                <c:pt idx="7">
                  <c:v>127.00888145971628</c:v>
                </c:pt>
                <c:pt idx="8">
                  <c:v>127.00888145971628</c:v>
                </c:pt>
                <c:pt idx="9">
                  <c:v>126.86769989077547</c:v>
                </c:pt>
                <c:pt idx="10">
                  <c:v>126.86769989077547</c:v>
                </c:pt>
                <c:pt idx="11">
                  <c:v>126.69521561524057</c:v>
                </c:pt>
                <c:pt idx="12">
                  <c:v>126.69521561524057</c:v>
                </c:pt>
                <c:pt idx="13">
                  <c:v>126.52098645176504</c:v>
                </c:pt>
                <c:pt idx="14">
                  <c:v>126.52098645176504</c:v>
                </c:pt>
                <c:pt idx="15">
                  <c:v>126.34651703020201</c:v>
                </c:pt>
                <c:pt idx="16">
                  <c:v>126.34651703020201</c:v>
                </c:pt>
                <c:pt idx="17">
                  <c:v>126.17180635387028</c:v>
                </c:pt>
                <c:pt idx="18">
                  <c:v>126.17180635387028</c:v>
                </c:pt>
                <c:pt idx="19">
                  <c:v>125.99685341917851</c:v>
                </c:pt>
                <c:pt idx="20">
                  <c:v>125.99685341917851</c:v>
                </c:pt>
                <c:pt idx="21">
                  <c:v>125.82165721555796</c:v>
                </c:pt>
                <c:pt idx="22">
                  <c:v>125.82165721555796</c:v>
                </c:pt>
                <c:pt idx="23">
                  <c:v>125.64621672539442</c:v>
                </c:pt>
                <c:pt idx="24">
                  <c:v>125.64621672539442</c:v>
                </c:pt>
                <c:pt idx="25">
                  <c:v>125.4705309239592</c:v>
                </c:pt>
                <c:pt idx="26">
                  <c:v>125.4705309239592</c:v>
                </c:pt>
                <c:pt idx="27">
                  <c:v>125.29459877933931</c:v>
                </c:pt>
                <c:pt idx="28">
                  <c:v>125.29459877933931</c:v>
                </c:pt>
                <c:pt idx="29">
                  <c:v>125.11841925236681</c:v>
                </c:pt>
                <c:pt idx="30">
                  <c:v>125.11841925236681</c:v>
                </c:pt>
                <c:pt idx="31">
                  <c:v>124.94199129654709</c:v>
                </c:pt>
                <c:pt idx="32">
                  <c:v>124.94199129654709</c:v>
                </c:pt>
                <c:pt idx="33">
                  <c:v>124.76531385798644</c:v>
                </c:pt>
                <c:pt idx="34">
                  <c:v>124.76531385798644</c:v>
                </c:pt>
                <c:pt idx="35">
                  <c:v>124.58838587531856</c:v>
                </c:pt>
                <c:pt idx="36">
                  <c:v>124.58838587531856</c:v>
                </c:pt>
                <c:pt idx="37">
                  <c:v>124.41120627963019</c:v>
                </c:pt>
                <c:pt idx="38">
                  <c:v>124.41120627963019</c:v>
                </c:pt>
                <c:pt idx="39">
                  <c:v>124.23377399438573</c:v>
                </c:pt>
                <c:pt idx="40">
                  <c:v>124.23377399438573</c:v>
                </c:pt>
                <c:pt idx="41">
                  <c:v>124.05608793535096</c:v>
                </c:pt>
                <c:pt idx="42">
                  <c:v>124.05608793535096</c:v>
                </c:pt>
                <c:pt idx="43">
                  <c:v>123.87814701051572</c:v>
                </c:pt>
                <c:pt idx="44">
                  <c:v>123.87814701051572</c:v>
                </c:pt>
                <c:pt idx="45">
                  <c:v>123.69995012001566</c:v>
                </c:pt>
                <c:pt idx="46">
                  <c:v>123.69995012001566</c:v>
                </c:pt>
                <c:pt idx="47">
                  <c:v>123.52149615605285</c:v>
                </c:pt>
                <c:pt idx="48">
                  <c:v>123.52149615605285</c:v>
                </c:pt>
                <c:pt idx="49">
                  <c:v>123.34278400281548</c:v>
                </c:pt>
                <c:pt idx="50">
                  <c:v>123.34278400281548</c:v>
                </c:pt>
                <c:pt idx="51">
                  <c:v>123.16381253639646</c:v>
                </c:pt>
                <c:pt idx="52">
                  <c:v>123.16381253639646</c:v>
                </c:pt>
                <c:pt idx="53">
                  <c:v>122.98458062471094</c:v>
                </c:pt>
                <c:pt idx="54">
                  <c:v>122.98458062471094</c:v>
                </c:pt>
                <c:pt idx="55">
                  <c:v>122.80508712741278</c:v>
                </c:pt>
                <c:pt idx="56">
                  <c:v>122.80508712741278</c:v>
                </c:pt>
                <c:pt idx="57">
                  <c:v>122.62533089580985</c:v>
                </c:pt>
                <c:pt idx="58">
                  <c:v>122.62533089580985</c:v>
                </c:pt>
                <c:pt idx="59">
                  <c:v>122.44531077277837</c:v>
                </c:pt>
                <c:pt idx="60">
                  <c:v>122.44531077277837</c:v>
                </c:pt>
                <c:pt idx="61">
                  <c:v>122.26502559267588</c:v>
                </c:pt>
                <c:pt idx="62">
                  <c:v>122.26502559267588</c:v>
                </c:pt>
                <c:pt idx="63">
                  <c:v>122.0844741812533</c:v>
                </c:pt>
                <c:pt idx="64">
                  <c:v>122.0844741812533</c:v>
                </c:pt>
                <c:pt idx="65">
                  <c:v>121.9036553555656</c:v>
                </c:pt>
                <c:pt idx="66">
                  <c:v>121.9036553555656</c:v>
                </c:pt>
                <c:pt idx="67">
                  <c:v>121.72256792388146</c:v>
                </c:pt>
                <c:pt idx="68">
                  <c:v>121.72256792388146</c:v>
                </c:pt>
                <c:pt idx="69">
                  <c:v>121.54121068559154</c:v>
                </c:pt>
                <c:pt idx="70">
                  <c:v>121.54121068559154</c:v>
                </c:pt>
                <c:pt idx="71">
                  <c:v>121.3595824311157</c:v>
                </c:pt>
                <c:pt idx="72">
                  <c:v>121.3595824311157</c:v>
                </c:pt>
                <c:pt idx="73">
                  <c:v>121.17768194180883</c:v>
                </c:pt>
                <c:pt idx="74">
                  <c:v>121.17768194180883</c:v>
                </c:pt>
                <c:pt idx="75">
                  <c:v>120.99550798986546</c:v>
                </c:pt>
                <c:pt idx="76">
                  <c:v>120.99550798986546</c:v>
                </c:pt>
                <c:pt idx="77">
                  <c:v>120.81305933822308</c:v>
                </c:pt>
                <c:pt idx="78">
                  <c:v>120.81305933822308</c:v>
                </c:pt>
                <c:pt idx="79">
                  <c:v>120.63033474046414</c:v>
                </c:pt>
                <c:pt idx="80">
                  <c:v>120.63033474046414</c:v>
                </c:pt>
                <c:pt idx="81">
                  <c:v>120.44733294071665</c:v>
                </c:pt>
                <c:pt idx="82">
                  <c:v>120.44733294071665</c:v>
                </c:pt>
                <c:pt idx="83">
                  <c:v>120.26405267355354</c:v>
                </c:pt>
                <c:pt idx="84">
                  <c:v>120.26405267355354</c:v>
                </c:pt>
                <c:pt idx="85">
                  <c:v>120.08049266389057</c:v>
                </c:pt>
                <c:pt idx="86">
                  <c:v>120.08049266389057</c:v>
                </c:pt>
                <c:pt idx="87">
                  <c:v>119.89665162688277</c:v>
                </c:pt>
                <c:pt idx="88">
                  <c:v>119.89665162688277</c:v>
                </c:pt>
                <c:pt idx="89">
                  <c:v>119.71252826781959</c:v>
                </c:pt>
                <c:pt idx="90">
                  <c:v>119.71252826781959</c:v>
                </c:pt>
                <c:pt idx="91">
                  <c:v>119.52812128201849</c:v>
                </c:pt>
                <c:pt idx="92">
                  <c:v>119.52812128201849</c:v>
                </c:pt>
                <c:pt idx="93">
                  <c:v>119.34342935471705</c:v>
                </c:pt>
                <c:pt idx="94">
                  <c:v>119.34342935471705</c:v>
                </c:pt>
                <c:pt idx="95">
                  <c:v>119.15845116096362</c:v>
                </c:pt>
                <c:pt idx="96">
                  <c:v>119.15845116096362</c:v>
                </c:pt>
                <c:pt idx="97">
                  <c:v>118.9731853655065</c:v>
                </c:pt>
                <c:pt idx="98">
                  <c:v>118.9731853655065</c:v>
                </c:pt>
                <c:pt idx="99">
                  <c:v>118.78763062268135</c:v>
                </c:pt>
                <c:pt idx="100">
                  <c:v>118.78763062268135</c:v>
                </c:pt>
                <c:pt idx="101">
                  <c:v>118.60178557629729</c:v>
                </c:pt>
                <c:pt idx="102">
                  <c:v>118.60178557629729</c:v>
                </c:pt>
                <c:pt idx="103">
                  <c:v>118.41564885952117</c:v>
                </c:pt>
                <c:pt idx="104">
                  <c:v>118.41564885952117</c:v>
                </c:pt>
                <c:pt idx="105">
                  <c:v>118.2292190947603</c:v>
                </c:pt>
                <c:pt idx="106">
                  <c:v>118.2292190947603</c:v>
                </c:pt>
                <c:pt idx="107">
                  <c:v>118.04249489354352</c:v>
                </c:pt>
                <c:pt idx="108">
                  <c:v>118.04249489354352</c:v>
                </c:pt>
                <c:pt idx="109">
                  <c:v>117.85547485640055</c:v>
                </c:pt>
                <c:pt idx="110">
                  <c:v>117.85547485640055</c:v>
                </c:pt>
                <c:pt idx="111">
                  <c:v>117.6681575727396</c:v>
                </c:pt>
                <c:pt idx="112">
                  <c:v>117.6681575727396</c:v>
                </c:pt>
                <c:pt idx="113">
                  <c:v>117.48054162072326</c:v>
                </c:pt>
                <c:pt idx="114">
                  <c:v>117.48054162072326</c:v>
                </c:pt>
                <c:pt idx="115">
                  <c:v>117.29262556714257</c:v>
                </c:pt>
                <c:pt idx="116">
                  <c:v>117.29262556714257</c:v>
                </c:pt>
                <c:pt idx="117">
                  <c:v>117.10440796728926</c:v>
                </c:pt>
                <c:pt idx="118">
                  <c:v>117.10440796728926</c:v>
                </c:pt>
                <c:pt idx="119">
                  <c:v>116.91588736482625</c:v>
                </c:pt>
                <c:pt idx="120">
                  <c:v>116.91588736482625</c:v>
                </c:pt>
                <c:pt idx="121">
                  <c:v>116.72706229165605</c:v>
                </c:pt>
                <c:pt idx="122">
                  <c:v>116.72706229165605</c:v>
                </c:pt>
                <c:pt idx="123">
                  <c:v>116.53793126778753</c:v>
                </c:pt>
                <c:pt idx="124">
                  <c:v>116.53793126778753</c:v>
                </c:pt>
                <c:pt idx="125">
                  <c:v>116.34849280120042</c:v>
                </c:pt>
                <c:pt idx="126">
                  <c:v>116.34849280120042</c:v>
                </c:pt>
                <c:pt idx="127">
                  <c:v>116.15874538770812</c:v>
                </c:pt>
                <c:pt idx="128">
                  <c:v>116.15874538770812</c:v>
                </c:pt>
                <c:pt idx="129">
                  <c:v>115.96868751081828</c:v>
                </c:pt>
                <c:pt idx="130">
                  <c:v>115.96868751081828</c:v>
                </c:pt>
                <c:pt idx="131">
                  <c:v>115.77831764159141</c:v>
                </c:pt>
                <c:pt idx="132">
                  <c:v>115.77831764159141</c:v>
                </c:pt>
                <c:pt idx="133">
                  <c:v>115.58763423849739</c:v>
                </c:pt>
                <c:pt idx="134">
                  <c:v>115.58763423849739</c:v>
                </c:pt>
                <c:pt idx="135">
                  <c:v>115.39663574726981</c:v>
                </c:pt>
                <c:pt idx="136">
                  <c:v>115.39663574726981</c:v>
                </c:pt>
                <c:pt idx="137">
                  <c:v>115.20532060075821</c:v>
                </c:pt>
                <c:pt idx="138">
                  <c:v>115.20532060075821</c:v>
                </c:pt>
                <c:pt idx="139">
                  <c:v>115.01368721877802</c:v>
                </c:pt>
                <c:pt idx="140">
                  <c:v>115.01368721877802</c:v>
                </c:pt>
                <c:pt idx="141">
                  <c:v>114.82173400795826</c:v>
                </c:pt>
                <c:pt idx="142">
                  <c:v>114.82173400795826</c:v>
                </c:pt>
                <c:pt idx="143">
                  <c:v>114.62945936158702</c:v>
                </c:pt>
                <c:pt idx="144">
                  <c:v>114.62945936158702</c:v>
                </c:pt>
                <c:pt idx="145">
                  <c:v>114.43686165945458</c:v>
                </c:pt>
                <c:pt idx="146">
                  <c:v>114.43686165945458</c:v>
                </c:pt>
                <c:pt idx="147">
                  <c:v>114.24393926769402</c:v>
                </c:pt>
                <c:pt idx="148">
                  <c:v>114.24393926769402</c:v>
                </c:pt>
                <c:pt idx="149">
                  <c:v>114.05069053861961</c:v>
                </c:pt>
                <c:pt idx="150">
                  <c:v>114.05069053861961</c:v>
                </c:pt>
                <c:pt idx="151">
                  <c:v>113.85711381056254</c:v>
                </c:pt>
                <c:pt idx="152">
                  <c:v>113.85711381056254</c:v>
                </c:pt>
                <c:pt idx="153">
                  <c:v>113.66320740770431</c:v>
                </c:pt>
                <c:pt idx="154">
                  <c:v>113.66320740770431</c:v>
                </c:pt>
                <c:pt idx="155">
                  <c:v>113.46896963990737</c:v>
                </c:pt>
                <c:pt idx="156">
                  <c:v>113.46896963990737</c:v>
                </c:pt>
                <c:pt idx="157">
                  <c:v>113.27439880254336</c:v>
                </c:pt>
                <c:pt idx="158">
                  <c:v>113.27439880254336</c:v>
                </c:pt>
                <c:pt idx="159">
                  <c:v>113.07949317631845</c:v>
                </c:pt>
                <c:pt idx="160">
                  <c:v>113.07949317631845</c:v>
                </c:pt>
                <c:pt idx="161">
                  <c:v>112.8842510270962</c:v>
                </c:pt>
                <c:pt idx="162">
                  <c:v>112.8842510270962</c:v>
                </c:pt>
                <c:pt idx="163">
                  <c:v>112.68867060571743</c:v>
                </c:pt>
                <c:pt idx="164">
                  <c:v>112.68867060571743</c:v>
                </c:pt>
                <c:pt idx="165">
                  <c:v>112.49275014781752</c:v>
                </c:pt>
                <c:pt idx="166">
                  <c:v>112.49275014781752</c:v>
                </c:pt>
                <c:pt idx="167">
                  <c:v>112.29648787364061</c:v>
                </c:pt>
                <c:pt idx="168">
                  <c:v>112.29648787364061</c:v>
                </c:pt>
                <c:pt idx="169">
                  <c:v>112.09988198785103</c:v>
                </c:pt>
                <c:pt idx="170">
                  <c:v>112.09988198785103</c:v>
                </c:pt>
                <c:pt idx="171">
                  <c:v>111.90293067934167</c:v>
                </c:pt>
                <c:pt idx="172">
                  <c:v>111.90293067934167</c:v>
                </c:pt>
                <c:pt idx="173">
                  <c:v>111.70563212103929</c:v>
                </c:pt>
                <c:pt idx="174">
                  <c:v>111.70563212103929</c:v>
                </c:pt>
                <c:pt idx="175">
                  <c:v>111.50798446970683</c:v>
                </c:pt>
                <c:pt idx="176">
                  <c:v>111.50798446970683</c:v>
                </c:pt>
                <c:pt idx="177">
                  <c:v>111.30998586574249</c:v>
                </c:pt>
                <c:pt idx="178">
                  <c:v>111.30998586574249</c:v>
                </c:pt>
                <c:pt idx="179">
                  <c:v>111.11163443297559</c:v>
                </c:pt>
                <c:pt idx="180">
                  <c:v>111.11163443297559</c:v>
                </c:pt>
                <c:pt idx="181">
                  <c:v>110.91292827845915</c:v>
                </c:pt>
                <c:pt idx="182">
                  <c:v>110.91292827845915</c:v>
                </c:pt>
                <c:pt idx="183">
                  <c:v>110.71386549225909</c:v>
                </c:pt>
                <c:pt idx="184">
                  <c:v>110.71386549225909</c:v>
                </c:pt>
                <c:pt idx="185">
                  <c:v>110.51444414724011</c:v>
                </c:pt>
                <c:pt idx="186">
                  <c:v>110.51444414724011</c:v>
                </c:pt>
                <c:pt idx="187">
                  <c:v>110.31466229884798</c:v>
                </c:pt>
                <c:pt idx="188">
                  <c:v>110.31466229884798</c:v>
                </c:pt>
                <c:pt idx="189">
                  <c:v>110.11451798488829</c:v>
                </c:pt>
                <c:pt idx="190">
                  <c:v>110.11451798488829</c:v>
                </c:pt>
                <c:pt idx="191">
                  <c:v>109.91400922530168</c:v>
                </c:pt>
                <c:pt idx="192">
                  <c:v>109.91400922530168</c:v>
                </c:pt>
                <c:pt idx="193">
                  <c:v>109.71313402193522</c:v>
                </c:pt>
                <c:pt idx="194">
                  <c:v>109.71313402193522</c:v>
                </c:pt>
                <c:pt idx="195">
                  <c:v>109.51189035831011</c:v>
                </c:pt>
                <c:pt idx="196">
                  <c:v>109.51189035831011</c:v>
                </c:pt>
                <c:pt idx="197">
                  <c:v>109.31027619938553</c:v>
                </c:pt>
                <c:pt idx="198">
                  <c:v>109.31027619938553</c:v>
                </c:pt>
                <c:pt idx="199">
                  <c:v>109.10828949131852</c:v>
                </c:pt>
                <c:pt idx="200">
                  <c:v>109.10828949131852</c:v>
                </c:pt>
                <c:pt idx="201">
                  <c:v>108.90592816121986</c:v>
                </c:pt>
                <c:pt idx="202">
                  <c:v>108.90592816121986</c:v>
                </c:pt>
                <c:pt idx="203">
                  <c:v>108.70319011690594</c:v>
                </c:pt>
                <c:pt idx="204">
                  <c:v>108.70319011690594</c:v>
                </c:pt>
                <c:pt idx="205">
                  <c:v>108.50007324664631</c:v>
                </c:pt>
                <c:pt idx="206">
                  <c:v>108.50007324664631</c:v>
                </c:pt>
                <c:pt idx="207">
                  <c:v>108.29657541890708</c:v>
                </c:pt>
                <c:pt idx="208">
                  <c:v>108.29657541890708</c:v>
                </c:pt>
                <c:pt idx="209">
                  <c:v>108.09269448208998</c:v>
                </c:pt>
                <c:pt idx="210">
                  <c:v>108.09269448208998</c:v>
                </c:pt>
                <c:pt idx="211">
                  <c:v>107.88842826426689</c:v>
                </c:pt>
                <c:pt idx="212">
                  <c:v>107.88842826426689</c:v>
                </c:pt>
                <c:pt idx="213">
                  <c:v>107.68377457290991</c:v>
                </c:pt>
                <c:pt idx="214">
                  <c:v>107.68377457290991</c:v>
                </c:pt>
                <c:pt idx="215">
                  <c:v>107.4787311946168</c:v>
                </c:pt>
                <c:pt idx="216">
                  <c:v>107.4787311946168</c:v>
                </c:pt>
                <c:pt idx="217">
                  <c:v>107.27329589483168</c:v>
                </c:pt>
                <c:pt idx="218">
                  <c:v>107.27329589483168</c:v>
                </c:pt>
                <c:pt idx="219">
                  <c:v>107.06746641756088</c:v>
                </c:pt>
                <c:pt idx="220">
                  <c:v>107.06746641756088</c:v>
                </c:pt>
                <c:pt idx="221">
                  <c:v>106.86124048508394</c:v>
                </c:pt>
                <c:pt idx="222">
                  <c:v>106.86124048508394</c:v>
                </c:pt>
                <c:pt idx="223">
                  <c:v>106.6546157976595</c:v>
                </c:pt>
                <c:pt idx="224">
                  <c:v>106.6546157976595</c:v>
                </c:pt>
                <c:pt idx="225">
                  <c:v>106.44759003322611</c:v>
                </c:pt>
                <c:pt idx="226">
                  <c:v>106.44759003322611</c:v>
                </c:pt>
                <c:pt idx="227">
                  <c:v>106.24016084709771</c:v>
                </c:pt>
                <c:pt idx="228">
                  <c:v>106.24016084709771</c:v>
                </c:pt>
                <c:pt idx="229">
                  <c:v>106.03232587165392</c:v>
                </c:pt>
                <c:pt idx="230">
                  <c:v>106.03232587165392</c:v>
                </c:pt>
                <c:pt idx="231">
                  <c:v>105.82408271602465</c:v>
                </c:pt>
                <c:pt idx="232">
                  <c:v>105.82408271602465</c:v>
                </c:pt>
                <c:pt idx="233">
                  <c:v>105.61542896576921</c:v>
                </c:pt>
                <c:pt idx="234">
                  <c:v>105.61542896576921</c:v>
                </c:pt>
                <c:pt idx="235">
                  <c:v>105.40636218254977</c:v>
                </c:pt>
                <c:pt idx="236">
                  <c:v>105.40636218254977</c:v>
                </c:pt>
                <c:pt idx="237">
                  <c:v>105.19687990379883</c:v>
                </c:pt>
                <c:pt idx="238">
                  <c:v>105.19687990379883</c:v>
                </c:pt>
                <c:pt idx="239">
                  <c:v>104.98697964238085</c:v>
                </c:pt>
                <c:pt idx="240">
                  <c:v>104.98697964238085</c:v>
                </c:pt>
                <c:pt idx="241">
                  <c:v>104.77665888624769</c:v>
                </c:pt>
                <c:pt idx="242">
                  <c:v>104.77665888624769</c:v>
                </c:pt>
                <c:pt idx="243">
                  <c:v>104.56591509808788</c:v>
                </c:pt>
                <c:pt idx="244">
                  <c:v>104.56591509808788</c:v>
                </c:pt>
                <c:pt idx="245">
                  <c:v>104.35474571496948</c:v>
                </c:pt>
                <c:pt idx="246">
                  <c:v>104.35474571496948</c:v>
                </c:pt>
                <c:pt idx="247">
                  <c:v>104.14314814797639</c:v>
                </c:pt>
                <c:pt idx="248">
                  <c:v>104.14314814797639</c:v>
                </c:pt>
                <c:pt idx="249">
                  <c:v>103.93111978183808</c:v>
                </c:pt>
                <c:pt idx="250">
                  <c:v>103.93111978183808</c:v>
                </c:pt>
                <c:pt idx="251">
                  <c:v>103.71865797455244</c:v>
                </c:pt>
                <c:pt idx="252">
                  <c:v>103.71865797455244</c:v>
                </c:pt>
                <c:pt idx="253">
                  <c:v>103.50576005700169</c:v>
                </c:pt>
                <c:pt idx="254">
                  <c:v>103.50576005700169</c:v>
                </c:pt>
                <c:pt idx="255">
                  <c:v>103.29242333256116</c:v>
                </c:pt>
                <c:pt idx="256">
                  <c:v>103.29242333256116</c:v>
                </c:pt>
                <c:pt idx="257">
                  <c:v>103.07864507670074</c:v>
                </c:pt>
                <c:pt idx="258">
                  <c:v>103.07864507670074</c:v>
                </c:pt>
                <c:pt idx="259">
                  <c:v>102.86442253657897</c:v>
                </c:pt>
                <c:pt idx="260">
                  <c:v>102.86442253657897</c:v>
                </c:pt>
                <c:pt idx="261">
                  <c:v>102.64975293062946</c:v>
                </c:pt>
                <c:pt idx="262">
                  <c:v>102.64975293062946</c:v>
                </c:pt>
                <c:pt idx="263">
                  <c:v>102.43463344813945</c:v>
                </c:pt>
                <c:pt idx="264">
                  <c:v>102.43463344813945</c:v>
                </c:pt>
                <c:pt idx="265">
                  <c:v>102.21906124882045</c:v>
                </c:pt>
                <c:pt idx="266">
                  <c:v>102.21906124882045</c:v>
                </c:pt>
                <c:pt idx="267">
                  <c:v>102.00303346237074</c:v>
                </c:pt>
                <c:pt idx="268">
                  <c:v>102.00303346237074</c:v>
                </c:pt>
                <c:pt idx="269">
                  <c:v>101.78654718802942</c:v>
                </c:pt>
                <c:pt idx="270">
                  <c:v>101.78654718802942</c:v>
                </c:pt>
                <c:pt idx="271">
                  <c:v>101.56959949412203</c:v>
                </c:pt>
                <c:pt idx="272">
                  <c:v>101.56959949412203</c:v>
                </c:pt>
                <c:pt idx="273">
                  <c:v>101.35218741759731</c:v>
                </c:pt>
                <c:pt idx="274">
                  <c:v>101.35218741759731</c:v>
                </c:pt>
                <c:pt idx="275">
                  <c:v>101.134307963555</c:v>
                </c:pt>
                <c:pt idx="276">
                  <c:v>101.134307963555</c:v>
                </c:pt>
                <c:pt idx="277">
                  <c:v>100.91595810476458</c:v>
                </c:pt>
                <c:pt idx="278">
                  <c:v>100.91595810476458</c:v>
                </c:pt>
                <c:pt idx="279">
                  <c:v>100.69713478117447</c:v>
                </c:pt>
                <c:pt idx="280">
                  <c:v>100.69713478117447</c:v>
                </c:pt>
                <c:pt idx="281">
                  <c:v>100.47783489941169</c:v>
                </c:pt>
                <c:pt idx="282">
                  <c:v>100.47783489941169</c:v>
                </c:pt>
                <c:pt idx="283">
                  <c:v>100.25805533227167</c:v>
                </c:pt>
                <c:pt idx="284">
                  <c:v>100.25805533227167</c:v>
                </c:pt>
                <c:pt idx="285">
                  <c:v>100.03779291819798</c:v>
                </c:pt>
                <c:pt idx="286">
                  <c:v>100.03779291819798</c:v>
                </c:pt>
                <c:pt idx="287">
                  <c:v>99.817044460751688</c:v>
                </c:pt>
                <c:pt idx="288">
                  <c:v>99.817044460751688</c:v>
                </c:pt>
                <c:pt idx="289">
                  <c:v>99.595806728070116</c:v>
                </c:pt>
                <c:pt idx="290">
                  <c:v>99.595806728070116</c:v>
                </c:pt>
                <c:pt idx="291">
                  <c:v>99.374076452314824</c:v>
                </c:pt>
                <c:pt idx="292">
                  <c:v>99.374076452314824</c:v>
                </c:pt>
                <c:pt idx="293">
                  <c:v>99.151850329108456</c:v>
                </c:pt>
                <c:pt idx="294">
                  <c:v>99.151850329108456</c:v>
                </c:pt>
                <c:pt idx="295">
                  <c:v>98.929125016960199</c:v>
                </c:pt>
                <c:pt idx="296">
                  <c:v>98.929125016960199</c:v>
                </c:pt>
                <c:pt idx="297">
                  <c:v>98.705897136679511</c:v>
                </c:pt>
                <c:pt idx="298">
                  <c:v>98.705897136679511</c:v>
                </c:pt>
                <c:pt idx="299">
                  <c:v>98.482163270777974</c:v>
                </c:pt>
                <c:pt idx="300">
                  <c:v>98.482163270777974</c:v>
                </c:pt>
                <c:pt idx="301">
                  <c:v>98.257919962858907</c:v>
                </c:pt>
                <c:pt idx="302">
                  <c:v>98.257919962858907</c:v>
                </c:pt>
                <c:pt idx="303">
                  <c:v>98.033163716994267</c:v>
                </c:pt>
                <c:pt idx="304">
                  <c:v>98.033163716994267</c:v>
                </c:pt>
                <c:pt idx="305">
                  <c:v>97.807890997088862</c:v>
                </c:pt>
                <c:pt idx="306">
                  <c:v>97.807890997088862</c:v>
                </c:pt>
                <c:pt idx="307">
                  <c:v>97.582098226231196</c:v>
                </c:pt>
                <c:pt idx="308">
                  <c:v>97.582098226231196</c:v>
                </c:pt>
                <c:pt idx="309">
                  <c:v>97.355781786030818</c:v>
                </c:pt>
                <c:pt idx="310">
                  <c:v>97.355781786030818</c:v>
                </c:pt>
                <c:pt idx="311">
                  <c:v>98.055515301601574</c:v>
                </c:pt>
                <c:pt idx="312">
                  <c:v>98.055515301601574</c:v>
                </c:pt>
                <c:pt idx="313">
                  <c:v>99.317573663497697</c:v>
                </c:pt>
                <c:pt idx="314">
                  <c:v>99.317573663497697</c:v>
                </c:pt>
                <c:pt idx="315">
                  <c:v>100.5551269002067</c:v>
                </c:pt>
                <c:pt idx="316">
                  <c:v>100.5551269002067</c:v>
                </c:pt>
                <c:pt idx="317">
                  <c:v>101.76786966398525</c:v>
                </c:pt>
                <c:pt idx="318">
                  <c:v>101.76786966398525</c:v>
                </c:pt>
                <c:pt idx="319">
                  <c:v>102.95550272870298</c:v>
                </c:pt>
                <c:pt idx="320">
                  <c:v>102.95550272870298</c:v>
                </c:pt>
                <c:pt idx="321">
                  <c:v>104.11773306367203</c:v>
                </c:pt>
                <c:pt idx="322">
                  <c:v>104.11773306367203</c:v>
                </c:pt>
                <c:pt idx="323">
                  <c:v>105.25427390594798</c:v>
                </c:pt>
                <c:pt idx="324">
                  <c:v>105.25427390594798</c:v>
                </c:pt>
                <c:pt idx="325">
                  <c:v>106.36484483108438</c:v>
                </c:pt>
                <c:pt idx="326">
                  <c:v>106.36484483108438</c:v>
                </c:pt>
                <c:pt idx="327">
                  <c:v>107.44917182232318</c:v>
                </c:pt>
                <c:pt idx="328">
                  <c:v>107.44917182232318</c:v>
                </c:pt>
                <c:pt idx="329">
                  <c:v>108.50698733820437</c:v>
                </c:pt>
                <c:pt idx="330">
                  <c:v>108.50698733820437</c:v>
                </c:pt>
                <c:pt idx="331">
                  <c:v>109.53803037857777</c:v>
                </c:pt>
                <c:pt idx="332">
                  <c:v>109.53803037857777</c:v>
                </c:pt>
                <c:pt idx="333">
                  <c:v>110.54204654900094</c:v>
                </c:pt>
                <c:pt idx="334">
                  <c:v>110.54204654900094</c:v>
                </c:pt>
                <c:pt idx="335">
                  <c:v>111.51878812350716</c:v>
                </c:pt>
                <c:pt idx="336">
                  <c:v>111.51878812350716</c:v>
                </c:pt>
                <c:pt idx="337">
                  <c:v>112.46801410572817</c:v>
                </c:pt>
                <c:pt idx="338">
                  <c:v>112.46801410572817</c:v>
                </c:pt>
                <c:pt idx="339">
                  <c:v>113.38949028835636</c:v>
                </c:pt>
                <c:pt idx="340">
                  <c:v>113.38949028835636</c:v>
                </c:pt>
                <c:pt idx="341">
                  <c:v>114.28298931093197</c:v>
                </c:pt>
                <c:pt idx="342">
                  <c:v>114.28298931093197</c:v>
                </c:pt>
                <c:pt idx="343">
                  <c:v>115.1482907159408</c:v>
                </c:pt>
                <c:pt idx="344">
                  <c:v>115.1482907159408</c:v>
                </c:pt>
                <c:pt idx="345">
                  <c:v>115.98518100320891</c:v>
                </c:pt>
                <c:pt idx="346">
                  <c:v>115.98518100320891</c:v>
                </c:pt>
                <c:pt idx="347">
                  <c:v>116.79345368258053</c:v>
                </c:pt>
                <c:pt idx="348">
                  <c:v>116.79345368258053</c:v>
                </c:pt>
                <c:pt idx="349">
                  <c:v>117.57290932486642</c:v>
                </c:pt>
                <c:pt idx="350">
                  <c:v>117.57290932486642</c:v>
                </c:pt>
                <c:pt idx="351">
                  <c:v>118.32335561105</c:v>
                </c:pt>
                <c:pt idx="352">
                  <c:v>118.32335561105</c:v>
                </c:pt>
                <c:pt idx="353">
                  <c:v>119.04460737973933</c:v>
                </c:pt>
                <c:pt idx="354">
                  <c:v>119.04460737973933</c:v>
                </c:pt>
                <c:pt idx="355">
                  <c:v>119.73648667285272</c:v>
                </c:pt>
                <c:pt idx="356">
                  <c:v>119.73648667285272</c:v>
                </c:pt>
                <c:pt idx="357">
                  <c:v>120.39882277952739</c:v>
                </c:pt>
                <c:pt idx="358">
                  <c:v>120.39882277952739</c:v>
                </c:pt>
                <c:pt idx="359">
                  <c:v>121.03145227823971</c:v>
                </c:pt>
                <c:pt idx="360">
                  <c:v>121.03145227823971</c:v>
                </c:pt>
                <c:pt idx="361">
                  <c:v>121.63421907712706</c:v>
                </c:pt>
                <c:pt idx="362">
                  <c:v>121.63421907712706</c:v>
                </c:pt>
                <c:pt idx="363">
                  <c:v>122.20697445250119</c:v>
                </c:pt>
                <c:pt idx="364">
                  <c:v>122.20697445250119</c:v>
                </c:pt>
                <c:pt idx="365">
                  <c:v>122.74957708554351</c:v>
                </c:pt>
                <c:pt idx="366">
                  <c:v>122.74957708554351</c:v>
                </c:pt>
                <c:pt idx="367">
                  <c:v>123.26189309717338</c:v>
                </c:pt>
                <c:pt idx="368">
                  <c:v>123.26189309717338</c:v>
                </c:pt>
                <c:pt idx="369">
                  <c:v>123.7437960810809</c:v>
                </c:pt>
                <c:pt idx="370">
                  <c:v>123.7437960810809</c:v>
                </c:pt>
                <c:pt idx="371">
                  <c:v>124.19516713491561</c:v>
                </c:pt>
                <c:pt idx="372">
                  <c:v>124.19516713491561</c:v>
                </c:pt>
                <c:pt idx="373">
                  <c:v>124.61589488962395</c:v>
                </c:pt>
                <c:pt idx="374">
                  <c:v>124.61589488962395</c:v>
                </c:pt>
                <c:pt idx="375">
                  <c:v>125.0058755369279</c:v>
                </c:pt>
                <c:pt idx="376">
                  <c:v>125.0058755369279</c:v>
                </c:pt>
                <c:pt idx="377">
                  <c:v>125.36501285493813</c:v>
                </c:pt>
                <c:pt idx="378">
                  <c:v>125.36501285493813</c:v>
                </c:pt>
                <c:pt idx="379">
                  <c:v>125.69321823189527</c:v>
                </c:pt>
                <c:pt idx="380">
                  <c:v>125.69321823189527</c:v>
                </c:pt>
                <c:pt idx="381">
                  <c:v>125.99041068803361</c:v>
                </c:pt>
                <c:pt idx="382">
                  <c:v>125.99041068803361</c:v>
                </c:pt>
                <c:pt idx="383">
                  <c:v>126.25651689556153</c:v>
                </c:pt>
                <c:pt idx="384">
                  <c:v>126.25651689556153</c:v>
                </c:pt>
                <c:pt idx="385">
                  <c:v>126.49147119675415</c:v>
                </c:pt>
                <c:pt idx="386">
                  <c:v>126.49147119675415</c:v>
                </c:pt>
                <c:pt idx="387">
                  <c:v>126.69521562015333</c:v>
                </c:pt>
                <c:pt idx="388">
                  <c:v>126.69521562015333</c:v>
                </c:pt>
                <c:pt idx="389">
                  <c:v>126.86769989487129</c:v>
                </c:pt>
                <c:pt idx="390">
                  <c:v>126.86769989487129</c:v>
                </c:pt>
                <c:pt idx="391">
                  <c:v>127.00888146299414</c:v>
                </c:pt>
                <c:pt idx="392">
                  <c:v>127.00888146299414</c:v>
                </c:pt>
                <c:pt idx="393">
                  <c:v>127.11872549008253</c:v>
                </c:pt>
                <c:pt idx="394">
                  <c:v>127.11872549008253</c:v>
                </c:pt>
                <c:pt idx="395">
                  <c:v>127.19720487376634</c:v>
                </c:pt>
                <c:pt idx="396">
                  <c:v>127.19720487376634</c:v>
                </c:pt>
                <c:pt idx="397">
                  <c:v>127.24430025043199</c:v>
                </c:pt>
                <c:pt idx="398">
                  <c:v>127.24430025043199</c:v>
                </c:pt>
                <c:pt idx="399">
                  <c:v>127.25999999999999</c:v>
                </c:pt>
                <c:pt idx="400">
                  <c:v>127.25999999999999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F-4C2A-873C-12D5DBD3EE1C}"/>
            </c:ext>
          </c:extLst>
        </c:ser>
        <c:ser>
          <c:idx val="0"/>
          <c:order val="1"/>
          <c:tx>
            <c:v>Rectified AC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401"/>
              <c:pt idx="0">
                <c:v>0</c:v>
              </c:pt>
              <c:pt idx="1">
                <c:v>1.570796327E-2</c:v>
              </c:pt>
              <c:pt idx="2">
                <c:v>1.570796327E-2</c:v>
              </c:pt>
              <c:pt idx="3">
                <c:v>3.141592654E-2</c:v>
              </c:pt>
              <c:pt idx="4">
                <c:v>3.141592654E-2</c:v>
              </c:pt>
              <c:pt idx="5">
                <c:v>4.712388981E-2</c:v>
              </c:pt>
              <c:pt idx="6">
                <c:v>4.712388981E-2</c:v>
              </c:pt>
              <c:pt idx="7">
                <c:v>6.283185308E-2</c:v>
              </c:pt>
              <c:pt idx="8">
                <c:v>6.283185308E-2</c:v>
              </c:pt>
              <c:pt idx="9">
                <c:v>7.853981635E-2</c:v>
              </c:pt>
              <c:pt idx="10">
                <c:v>7.853981635E-2</c:v>
              </c:pt>
              <c:pt idx="11">
                <c:v>9.424777962E-2</c:v>
              </c:pt>
              <c:pt idx="12">
                <c:v>9.424777962E-2</c:v>
              </c:pt>
              <c:pt idx="13">
                <c:v>0.10995574289</c:v>
              </c:pt>
              <c:pt idx="14">
                <c:v>0.10995574289</c:v>
              </c:pt>
              <c:pt idx="15">
                <c:v>0.12566370616</c:v>
              </c:pt>
              <c:pt idx="16">
                <c:v>0.12566370616</c:v>
              </c:pt>
              <c:pt idx="17">
                <c:v>0.14137166943000001</c:v>
              </c:pt>
              <c:pt idx="18">
                <c:v>0.14137166943000001</c:v>
              </c:pt>
              <c:pt idx="19">
                <c:v>0.15707963270000003</c:v>
              </c:pt>
              <c:pt idx="20">
                <c:v>0.15707963270000003</c:v>
              </c:pt>
              <c:pt idx="21">
                <c:v>0.17278759597000004</c:v>
              </c:pt>
              <c:pt idx="22">
                <c:v>0.17278759597000004</c:v>
              </c:pt>
              <c:pt idx="23">
                <c:v>0.18849555924000005</c:v>
              </c:pt>
              <c:pt idx="24">
                <c:v>0.18849555924000005</c:v>
              </c:pt>
              <c:pt idx="25">
                <c:v>0.20420352251000007</c:v>
              </c:pt>
              <c:pt idx="26">
                <c:v>0.20420352251000007</c:v>
              </c:pt>
              <c:pt idx="27">
                <c:v>0.21991148578000008</c:v>
              </c:pt>
              <c:pt idx="28">
                <c:v>0.21991148578000008</c:v>
              </c:pt>
              <c:pt idx="29">
                <c:v>0.2356194490500001</c:v>
              </c:pt>
              <c:pt idx="30">
                <c:v>0.2356194490500001</c:v>
              </c:pt>
              <c:pt idx="31">
                <c:v>0.25132741232000011</c:v>
              </c:pt>
              <c:pt idx="32">
                <c:v>0.25132741232000011</c:v>
              </c:pt>
              <c:pt idx="33">
                <c:v>0.26703537559000012</c:v>
              </c:pt>
              <c:pt idx="34">
                <c:v>0.26703537559000012</c:v>
              </c:pt>
              <c:pt idx="35">
                <c:v>0.28274333886000014</c:v>
              </c:pt>
              <c:pt idx="36">
                <c:v>0.28274333886000014</c:v>
              </c:pt>
              <c:pt idx="37">
                <c:v>0.29845130213000015</c:v>
              </c:pt>
              <c:pt idx="38">
                <c:v>0.29845130213000015</c:v>
              </c:pt>
              <c:pt idx="39">
                <c:v>0.31415926540000016</c:v>
              </c:pt>
              <c:pt idx="40">
                <c:v>0.31415926540000016</c:v>
              </c:pt>
              <c:pt idx="41">
                <c:v>0.32986722867000018</c:v>
              </c:pt>
              <c:pt idx="42">
                <c:v>0.32986722867000018</c:v>
              </c:pt>
              <c:pt idx="43">
                <c:v>0.34557519194000019</c:v>
              </c:pt>
              <c:pt idx="44">
                <c:v>0.34557519194000019</c:v>
              </c:pt>
              <c:pt idx="45">
                <c:v>0.36128315521000021</c:v>
              </c:pt>
              <c:pt idx="46">
                <c:v>0.36128315521000021</c:v>
              </c:pt>
              <c:pt idx="47">
                <c:v>0.37699111848000022</c:v>
              </c:pt>
              <c:pt idx="48">
                <c:v>0.37699111848000022</c:v>
              </c:pt>
              <c:pt idx="49">
                <c:v>0.39269908175000023</c:v>
              </c:pt>
              <c:pt idx="50">
                <c:v>0.39269908175000023</c:v>
              </c:pt>
              <c:pt idx="51">
                <c:v>0.40840704502000025</c:v>
              </c:pt>
              <c:pt idx="52">
                <c:v>0.40840704502000025</c:v>
              </c:pt>
              <c:pt idx="53">
                <c:v>0.42411500829000026</c:v>
              </c:pt>
              <c:pt idx="54">
                <c:v>0.42411500829000026</c:v>
              </c:pt>
              <c:pt idx="55">
                <c:v>0.43982297156000028</c:v>
              </c:pt>
              <c:pt idx="56">
                <c:v>0.43982297156000028</c:v>
              </c:pt>
              <c:pt idx="57">
                <c:v>0.45553093483000029</c:v>
              </c:pt>
              <c:pt idx="58">
                <c:v>0.45553093483000029</c:v>
              </c:pt>
              <c:pt idx="59">
                <c:v>0.4712388981000003</c:v>
              </c:pt>
              <c:pt idx="60">
                <c:v>0.4712388981000003</c:v>
              </c:pt>
              <c:pt idx="61">
                <c:v>0.48694686137000032</c:v>
              </c:pt>
              <c:pt idx="62">
                <c:v>0.48694686137000032</c:v>
              </c:pt>
              <c:pt idx="63">
                <c:v>0.50265482464000033</c:v>
              </c:pt>
              <c:pt idx="64">
                <c:v>0.50265482464000033</c:v>
              </c:pt>
              <c:pt idx="65">
                <c:v>0.51836278791000034</c:v>
              </c:pt>
              <c:pt idx="66">
                <c:v>0.51836278791000034</c:v>
              </c:pt>
              <c:pt idx="67">
                <c:v>0.53407075118000036</c:v>
              </c:pt>
              <c:pt idx="68">
                <c:v>0.53407075118000036</c:v>
              </c:pt>
              <c:pt idx="69">
                <c:v>0.54977871445000037</c:v>
              </c:pt>
              <c:pt idx="70">
                <c:v>0.54977871445000037</c:v>
              </c:pt>
              <c:pt idx="71">
                <c:v>0.56548667772000039</c:v>
              </c:pt>
              <c:pt idx="72">
                <c:v>0.56548667772000039</c:v>
              </c:pt>
              <c:pt idx="73">
                <c:v>0.5811946409900004</c:v>
              </c:pt>
              <c:pt idx="74">
                <c:v>0.5811946409900004</c:v>
              </c:pt>
              <c:pt idx="75">
                <c:v>0.59690260426000041</c:v>
              </c:pt>
              <c:pt idx="76">
                <c:v>0.59690260426000041</c:v>
              </c:pt>
              <c:pt idx="77">
                <c:v>0.61261056753000043</c:v>
              </c:pt>
              <c:pt idx="78">
                <c:v>0.61261056753000043</c:v>
              </c:pt>
              <c:pt idx="79">
                <c:v>0.62831853080000044</c:v>
              </c:pt>
              <c:pt idx="80">
                <c:v>0.62831853080000044</c:v>
              </c:pt>
              <c:pt idx="81">
                <c:v>0.64402649407000045</c:v>
              </c:pt>
              <c:pt idx="82">
                <c:v>0.64402649407000045</c:v>
              </c:pt>
              <c:pt idx="83">
                <c:v>0.65973445734000047</c:v>
              </c:pt>
              <c:pt idx="84">
                <c:v>0.65973445734000047</c:v>
              </c:pt>
              <c:pt idx="85">
                <c:v>0.67544242061000048</c:v>
              </c:pt>
              <c:pt idx="86">
                <c:v>0.67544242061000048</c:v>
              </c:pt>
              <c:pt idx="87">
                <c:v>0.6911503838800005</c:v>
              </c:pt>
              <c:pt idx="88">
                <c:v>0.6911503838800005</c:v>
              </c:pt>
              <c:pt idx="89">
                <c:v>0.70685834715000051</c:v>
              </c:pt>
              <c:pt idx="90">
                <c:v>0.70685834715000051</c:v>
              </c:pt>
              <c:pt idx="91">
                <c:v>0.72256631042000052</c:v>
              </c:pt>
              <c:pt idx="92">
                <c:v>0.72256631042000052</c:v>
              </c:pt>
              <c:pt idx="93">
                <c:v>0.73827427369000054</c:v>
              </c:pt>
              <c:pt idx="94">
                <c:v>0.73827427369000054</c:v>
              </c:pt>
              <c:pt idx="95">
                <c:v>0.75398223696000055</c:v>
              </c:pt>
              <c:pt idx="96">
                <c:v>0.75398223696000055</c:v>
              </c:pt>
              <c:pt idx="97">
                <c:v>0.76969020023000057</c:v>
              </c:pt>
              <c:pt idx="98">
                <c:v>0.76969020023000057</c:v>
              </c:pt>
              <c:pt idx="99">
                <c:v>0.78539816350000058</c:v>
              </c:pt>
              <c:pt idx="100">
                <c:v>0.78539816350000058</c:v>
              </c:pt>
              <c:pt idx="101">
                <c:v>0.80110612677000059</c:v>
              </c:pt>
              <c:pt idx="102">
                <c:v>0.80110612677000059</c:v>
              </c:pt>
              <c:pt idx="103">
                <c:v>0.81681409004000061</c:v>
              </c:pt>
              <c:pt idx="104">
                <c:v>0.81681409004000061</c:v>
              </c:pt>
              <c:pt idx="105">
                <c:v>0.83252205331000062</c:v>
              </c:pt>
              <c:pt idx="106">
                <c:v>0.83252205331000062</c:v>
              </c:pt>
              <c:pt idx="107">
                <c:v>0.84823001658000063</c:v>
              </c:pt>
              <c:pt idx="108">
                <c:v>0.84823001658000063</c:v>
              </c:pt>
              <c:pt idx="109">
                <c:v>0.86393797985000065</c:v>
              </c:pt>
              <c:pt idx="110">
                <c:v>0.86393797985000065</c:v>
              </c:pt>
              <c:pt idx="111">
                <c:v>0.87964594312000066</c:v>
              </c:pt>
              <c:pt idx="112">
                <c:v>0.87964594312000066</c:v>
              </c:pt>
              <c:pt idx="113">
                <c:v>0.89535390639000068</c:v>
              </c:pt>
              <c:pt idx="114">
                <c:v>0.89535390639000068</c:v>
              </c:pt>
              <c:pt idx="115">
                <c:v>0.91106186966000069</c:v>
              </c:pt>
              <c:pt idx="116">
                <c:v>0.91106186966000069</c:v>
              </c:pt>
              <c:pt idx="117">
                <c:v>0.9267698329300007</c:v>
              </c:pt>
              <c:pt idx="118">
                <c:v>0.9267698329300007</c:v>
              </c:pt>
              <c:pt idx="119">
                <c:v>0.94247779620000072</c:v>
              </c:pt>
              <c:pt idx="120">
                <c:v>0.94247779620000072</c:v>
              </c:pt>
              <c:pt idx="121">
                <c:v>0.95818575947000073</c:v>
              </c:pt>
              <c:pt idx="122">
                <c:v>0.95818575947000073</c:v>
              </c:pt>
              <c:pt idx="123">
                <c:v>0.97389372274000074</c:v>
              </c:pt>
              <c:pt idx="124">
                <c:v>0.97389372274000074</c:v>
              </c:pt>
              <c:pt idx="125">
                <c:v>0.98960168601000076</c:v>
              </c:pt>
              <c:pt idx="126">
                <c:v>0.98960168601000076</c:v>
              </c:pt>
              <c:pt idx="127">
                <c:v>1.0053096492800007</c:v>
              </c:pt>
              <c:pt idx="128">
                <c:v>1.0053096492800007</c:v>
              </c:pt>
              <c:pt idx="129">
                <c:v>1.0210176125500006</c:v>
              </c:pt>
              <c:pt idx="130">
                <c:v>1.0210176125500006</c:v>
              </c:pt>
              <c:pt idx="131">
                <c:v>1.0367255758200005</c:v>
              </c:pt>
              <c:pt idx="132">
                <c:v>1.0367255758200005</c:v>
              </c:pt>
              <c:pt idx="133">
                <c:v>1.0524335390900004</c:v>
              </c:pt>
              <c:pt idx="134">
                <c:v>1.0524335390900004</c:v>
              </c:pt>
              <c:pt idx="135">
                <c:v>1.0681415023600003</c:v>
              </c:pt>
              <c:pt idx="136">
                <c:v>1.0681415023600003</c:v>
              </c:pt>
              <c:pt idx="137">
                <c:v>1.0838494656300002</c:v>
              </c:pt>
              <c:pt idx="138">
                <c:v>1.0838494656300002</c:v>
              </c:pt>
              <c:pt idx="139">
                <c:v>1.0995574289000001</c:v>
              </c:pt>
              <c:pt idx="140">
                <c:v>1.0995574289000001</c:v>
              </c:pt>
              <c:pt idx="141">
                <c:v>1.11526539217</c:v>
              </c:pt>
              <c:pt idx="142">
                <c:v>1.11526539217</c:v>
              </c:pt>
              <c:pt idx="143">
                <c:v>1.1309733554399999</c:v>
              </c:pt>
              <c:pt idx="144">
                <c:v>1.1309733554399999</c:v>
              </c:pt>
              <c:pt idx="145">
                <c:v>1.1466813187099998</c:v>
              </c:pt>
              <c:pt idx="146">
                <c:v>1.1466813187099998</c:v>
              </c:pt>
              <c:pt idx="147">
                <c:v>1.1623892819799997</c:v>
              </c:pt>
              <c:pt idx="148">
                <c:v>1.1623892819799997</c:v>
              </c:pt>
              <c:pt idx="149">
                <c:v>1.1780972452499996</c:v>
              </c:pt>
              <c:pt idx="150">
                <c:v>1.1780972452499996</c:v>
              </c:pt>
              <c:pt idx="151">
                <c:v>1.1938052085199995</c:v>
              </c:pt>
              <c:pt idx="152">
                <c:v>1.1938052085199995</c:v>
              </c:pt>
              <c:pt idx="153">
                <c:v>1.2095131717899994</c:v>
              </c:pt>
              <c:pt idx="154">
                <c:v>1.2095131717899994</c:v>
              </c:pt>
              <c:pt idx="155">
                <c:v>1.2252211350599993</c:v>
              </c:pt>
              <c:pt idx="156">
                <c:v>1.2252211350599993</c:v>
              </c:pt>
              <c:pt idx="157">
                <c:v>1.2409290983299992</c:v>
              </c:pt>
              <c:pt idx="158">
                <c:v>1.2409290983299992</c:v>
              </c:pt>
              <c:pt idx="159">
                <c:v>1.2566370615999991</c:v>
              </c:pt>
              <c:pt idx="160">
                <c:v>1.2566370615999991</c:v>
              </c:pt>
              <c:pt idx="161">
                <c:v>1.272345024869999</c:v>
              </c:pt>
              <c:pt idx="162">
                <c:v>1.272345024869999</c:v>
              </c:pt>
              <c:pt idx="163">
                <c:v>1.2880529881399989</c:v>
              </c:pt>
              <c:pt idx="164">
                <c:v>1.2880529881399989</c:v>
              </c:pt>
              <c:pt idx="165">
                <c:v>1.3037609514099988</c:v>
              </c:pt>
              <c:pt idx="166">
                <c:v>1.3037609514099988</c:v>
              </c:pt>
              <c:pt idx="167">
                <c:v>1.3194689146799987</c:v>
              </c:pt>
              <c:pt idx="168">
                <c:v>1.3194689146799987</c:v>
              </c:pt>
              <c:pt idx="169">
                <c:v>1.3351768779499986</c:v>
              </c:pt>
              <c:pt idx="170">
                <c:v>1.3351768779499986</c:v>
              </c:pt>
              <c:pt idx="171">
                <c:v>1.3508848412199985</c:v>
              </c:pt>
              <c:pt idx="172">
                <c:v>1.3508848412199985</c:v>
              </c:pt>
              <c:pt idx="173">
                <c:v>1.3665928044899984</c:v>
              </c:pt>
              <c:pt idx="174">
                <c:v>1.3665928044899984</c:v>
              </c:pt>
              <c:pt idx="175">
                <c:v>1.3823007677599983</c:v>
              </c:pt>
              <c:pt idx="176">
                <c:v>1.3823007677599983</c:v>
              </c:pt>
              <c:pt idx="177">
                <c:v>1.3980087310299982</c:v>
              </c:pt>
              <c:pt idx="178">
                <c:v>1.3980087310299982</c:v>
              </c:pt>
              <c:pt idx="179">
                <c:v>1.4137166942999981</c:v>
              </c:pt>
              <c:pt idx="180">
                <c:v>1.4137166942999981</c:v>
              </c:pt>
              <c:pt idx="181">
                <c:v>1.429424657569998</c:v>
              </c:pt>
              <c:pt idx="182">
                <c:v>1.429424657569998</c:v>
              </c:pt>
              <c:pt idx="183">
                <c:v>1.4451326208399979</c:v>
              </c:pt>
              <c:pt idx="184">
                <c:v>1.4451326208399979</c:v>
              </c:pt>
              <c:pt idx="185">
                <c:v>1.4608405841099978</c:v>
              </c:pt>
              <c:pt idx="186">
                <c:v>1.4608405841099978</c:v>
              </c:pt>
              <c:pt idx="187">
                <c:v>1.4765485473799977</c:v>
              </c:pt>
              <c:pt idx="188">
                <c:v>1.4765485473799977</c:v>
              </c:pt>
              <c:pt idx="189">
                <c:v>1.4922565106499976</c:v>
              </c:pt>
              <c:pt idx="190">
                <c:v>1.4922565106499976</c:v>
              </c:pt>
              <c:pt idx="191">
                <c:v>1.5079644739199976</c:v>
              </c:pt>
              <c:pt idx="192">
                <c:v>1.5079644739199976</c:v>
              </c:pt>
              <c:pt idx="193">
                <c:v>1.5236724371899975</c:v>
              </c:pt>
              <c:pt idx="194">
                <c:v>1.5236724371899975</c:v>
              </c:pt>
              <c:pt idx="195">
                <c:v>1.5393804004599974</c:v>
              </c:pt>
              <c:pt idx="196">
                <c:v>1.5393804004599974</c:v>
              </c:pt>
              <c:pt idx="197">
                <c:v>1.5550883637299973</c:v>
              </c:pt>
              <c:pt idx="198">
                <c:v>1.5550883637299973</c:v>
              </c:pt>
              <c:pt idx="199">
                <c:v>1.5707963269999972</c:v>
              </c:pt>
              <c:pt idx="200">
                <c:v>1.5707963269999972</c:v>
              </c:pt>
              <c:pt idx="201">
                <c:v>1.5865042902699971</c:v>
              </c:pt>
              <c:pt idx="202">
                <c:v>1.5865042902699971</c:v>
              </c:pt>
              <c:pt idx="203">
                <c:v>1.602212253539997</c:v>
              </c:pt>
              <c:pt idx="204">
                <c:v>1.602212253539997</c:v>
              </c:pt>
              <c:pt idx="205">
                <c:v>1.6179202168099969</c:v>
              </c:pt>
              <c:pt idx="206">
                <c:v>1.6179202168099969</c:v>
              </c:pt>
              <c:pt idx="207">
                <c:v>1.6336281800799968</c:v>
              </c:pt>
              <c:pt idx="208">
                <c:v>1.6336281800799968</c:v>
              </c:pt>
              <c:pt idx="209">
                <c:v>1.6493361433499967</c:v>
              </c:pt>
              <c:pt idx="210">
                <c:v>1.6493361433499967</c:v>
              </c:pt>
              <c:pt idx="211">
                <c:v>1.6650441066199966</c:v>
              </c:pt>
              <c:pt idx="212">
                <c:v>1.6650441066199966</c:v>
              </c:pt>
              <c:pt idx="213">
                <c:v>1.6807520698899965</c:v>
              </c:pt>
              <c:pt idx="214">
                <c:v>1.6807520698899965</c:v>
              </c:pt>
              <c:pt idx="215">
                <c:v>1.6964600331599964</c:v>
              </c:pt>
              <c:pt idx="216">
                <c:v>1.6964600331599964</c:v>
              </c:pt>
              <c:pt idx="217">
                <c:v>1.7121679964299963</c:v>
              </c:pt>
              <c:pt idx="218">
                <c:v>1.7121679964299963</c:v>
              </c:pt>
              <c:pt idx="219">
                <c:v>1.7278759596999962</c:v>
              </c:pt>
              <c:pt idx="220">
                <c:v>1.7278759596999962</c:v>
              </c:pt>
              <c:pt idx="221">
                <c:v>1.7435839229699961</c:v>
              </c:pt>
              <c:pt idx="222">
                <c:v>1.7435839229699961</c:v>
              </c:pt>
              <c:pt idx="223">
                <c:v>1.759291886239996</c:v>
              </c:pt>
              <c:pt idx="224">
                <c:v>1.759291886239996</c:v>
              </c:pt>
              <c:pt idx="225">
                <c:v>1.7749998495099959</c:v>
              </c:pt>
              <c:pt idx="226">
                <c:v>1.7749998495099959</c:v>
              </c:pt>
              <c:pt idx="227">
                <c:v>1.7907078127799958</c:v>
              </c:pt>
              <c:pt idx="228">
                <c:v>1.7907078127799958</c:v>
              </c:pt>
              <c:pt idx="229">
                <c:v>1.8064157760499957</c:v>
              </c:pt>
              <c:pt idx="230">
                <c:v>1.8064157760499957</c:v>
              </c:pt>
              <c:pt idx="231">
                <c:v>1.8221237393199956</c:v>
              </c:pt>
              <c:pt idx="232">
                <c:v>1.8221237393199956</c:v>
              </c:pt>
              <c:pt idx="233">
                <c:v>1.8378317025899955</c:v>
              </c:pt>
              <c:pt idx="234">
                <c:v>1.8378317025899955</c:v>
              </c:pt>
              <c:pt idx="235">
                <c:v>1.8535396658599954</c:v>
              </c:pt>
              <c:pt idx="236">
                <c:v>1.8535396658599954</c:v>
              </c:pt>
              <c:pt idx="237">
                <c:v>1.8692476291299953</c:v>
              </c:pt>
              <c:pt idx="238">
                <c:v>1.8692476291299953</c:v>
              </c:pt>
              <c:pt idx="239">
                <c:v>1.8849555923999952</c:v>
              </c:pt>
              <c:pt idx="240">
                <c:v>1.8849555923999952</c:v>
              </c:pt>
              <c:pt idx="241">
                <c:v>1.9006635556699951</c:v>
              </c:pt>
              <c:pt idx="242">
                <c:v>1.9006635556699951</c:v>
              </c:pt>
              <c:pt idx="243">
                <c:v>1.916371518939995</c:v>
              </c:pt>
              <c:pt idx="244">
                <c:v>1.916371518939995</c:v>
              </c:pt>
              <c:pt idx="245">
                <c:v>1.9320794822099949</c:v>
              </c:pt>
              <c:pt idx="246">
                <c:v>1.9320794822099949</c:v>
              </c:pt>
              <c:pt idx="247">
                <c:v>1.9477874454799948</c:v>
              </c:pt>
              <c:pt idx="248">
                <c:v>1.9477874454799948</c:v>
              </c:pt>
              <c:pt idx="249">
                <c:v>1.9634954087499947</c:v>
              </c:pt>
              <c:pt idx="250">
                <c:v>1.9634954087499947</c:v>
              </c:pt>
              <c:pt idx="251">
                <c:v>1.9792033720199946</c:v>
              </c:pt>
              <c:pt idx="252">
                <c:v>1.9792033720199946</c:v>
              </c:pt>
              <c:pt idx="253">
                <c:v>1.9949113352899945</c:v>
              </c:pt>
              <c:pt idx="254">
                <c:v>1.9949113352899945</c:v>
              </c:pt>
              <c:pt idx="255">
                <c:v>2.0106192985599947</c:v>
              </c:pt>
              <c:pt idx="256">
                <c:v>2.0106192985599947</c:v>
              </c:pt>
              <c:pt idx="257">
                <c:v>2.0263272618299948</c:v>
              </c:pt>
              <c:pt idx="258">
                <c:v>2.0263272618299948</c:v>
              </c:pt>
              <c:pt idx="259">
                <c:v>2.0420352250999949</c:v>
              </c:pt>
              <c:pt idx="260">
                <c:v>2.0420352250999949</c:v>
              </c:pt>
              <c:pt idx="261">
                <c:v>2.057743188369995</c:v>
              </c:pt>
              <c:pt idx="262">
                <c:v>2.057743188369995</c:v>
              </c:pt>
              <c:pt idx="263">
                <c:v>2.0734511516399952</c:v>
              </c:pt>
              <c:pt idx="264">
                <c:v>2.0734511516399952</c:v>
              </c:pt>
              <c:pt idx="265">
                <c:v>2.0891591149099953</c:v>
              </c:pt>
              <c:pt idx="266">
                <c:v>2.0891591149099953</c:v>
              </c:pt>
              <c:pt idx="267">
                <c:v>2.1048670781799954</c:v>
              </c:pt>
              <c:pt idx="268">
                <c:v>2.1048670781799954</c:v>
              </c:pt>
              <c:pt idx="269">
                <c:v>2.1205750414499955</c:v>
              </c:pt>
              <c:pt idx="270">
                <c:v>2.1205750414499955</c:v>
              </c:pt>
              <c:pt idx="271">
                <c:v>2.1362830047199957</c:v>
              </c:pt>
              <c:pt idx="272">
                <c:v>2.1362830047199957</c:v>
              </c:pt>
              <c:pt idx="273">
                <c:v>2.1519909679899958</c:v>
              </c:pt>
              <c:pt idx="274">
                <c:v>2.1519909679899958</c:v>
              </c:pt>
              <c:pt idx="275">
                <c:v>2.1676989312599959</c:v>
              </c:pt>
              <c:pt idx="276">
                <c:v>2.1676989312599959</c:v>
              </c:pt>
              <c:pt idx="277">
                <c:v>2.183406894529996</c:v>
              </c:pt>
              <c:pt idx="278">
                <c:v>2.183406894529996</c:v>
              </c:pt>
              <c:pt idx="279">
                <c:v>2.1991148577999962</c:v>
              </c:pt>
              <c:pt idx="280">
                <c:v>2.1991148577999962</c:v>
              </c:pt>
              <c:pt idx="281">
                <c:v>2.2148228210699963</c:v>
              </c:pt>
              <c:pt idx="282">
                <c:v>2.2148228210699963</c:v>
              </c:pt>
              <c:pt idx="283">
                <c:v>2.2305307843399964</c:v>
              </c:pt>
              <c:pt idx="284">
                <c:v>2.2305307843399964</c:v>
              </c:pt>
              <c:pt idx="285">
                <c:v>2.2462387476099965</c:v>
              </c:pt>
              <c:pt idx="286">
                <c:v>2.2462387476099965</c:v>
              </c:pt>
              <c:pt idx="287">
                <c:v>2.2619467108799967</c:v>
              </c:pt>
              <c:pt idx="288">
                <c:v>2.2619467108799967</c:v>
              </c:pt>
              <c:pt idx="289">
                <c:v>2.2776546741499968</c:v>
              </c:pt>
              <c:pt idx="290">
                <c:v>2.2776546741499968</c:v>
              </c:pt>
              <c:pt idx="291">
                <c:v>2.2933626374199969</c:v>
              </c:pt>
              <c:pt idx="292">
                <c:v>2.2933626374199969</c:v>
              </c:pt>
              <c:pt idx="293">
                <c:v>2.309070600689997</c:v>
              </c:pt>
              <c:pt idx="294">
                <c:v>2.309070600689997</c:v>
              </c:pt>
              <c:pt idx="295">
                <c:v>2.3247785639599972</c:v>
              </c:pt>
              <c:pt idx="296">
                <c:v>2.3247785639599972</c:v>
              </c:pt>
              <c:pt idx="297">
                <c:v>2.3404865272299973</c:v>
              </c:pt>
              <c:pt idx="298">
                <c:v>2.3404865272299973</c:v>
              </c:pt>
              <c:pt idx="299">
                <c:v>2.3561944904999974</c:v>
              </c:pt>
              <c:pt idx="300">
                <c:v>2.3561944904999974</c:v>
              </c:pt>
              <c:pt idx="301">
                <c:v>2.3719024537699975</c:v>
              </c:pt>
              <c:pt idx="302">
                <c:v>2.3719024537699975</c:v>
              </c:pt>
              <c:pt idx="303">
                <c:v>2.3876104170399977</c:v>
              </c:pt>
              <c:pt idx="304">
                <c:v>2.3876104170399977</c:v>
              </c:pt>
              <c:pt idx="305">
                <c:v>2.4033183803099978</c:v>
              </c:pt>
              <c:pt idx="306">
                <c:v>2.4033183803099978</c:v>
              </c:pt>
              <c:pt idx="307">
                <c:v>2.4190263435799979</c:v>
              </c:pt>
              <c:pt idx="308">
                <c:v>2.4190263435799979</c:v>
              </c:pt>
              <c:pt idx="309">
                <c:v>2.434734306849998</c:v>
              </c:pt>
              <c:pt idx="310">
                <c:v>2.434734306849998</c:v>
              </c:pt>
              <c:pt idx="311">
                <c:v>2.4504422701199982</c:v>
              </c:pt>
              <c:pt idx="312">
                <c:v>2.4504422701199982</c:v>
              </c:pt>
              <c:pt idx="313">
                <c:v>2.4661502333899983</c:v>
              </c:pt>
              <c:pt idx="314">
                <c:v>2.4661502333899983</c:v>
              </c:pt>
              <c:pt idx="315">
                <c:v>2.4818581966599984</c:v>
              </c:pt>
              <c:pt idx="316">
                <c:v>2.4818581966599984</c:v>
              </c:pt>
              <c:pt idx="317">
                <c:v>2.4975661599299985</c:v>
              </c:pt>
              <c:pt idx="318">
                <c:v>2.4975661599299985</c:v>
              </c:pt>
              <c:pt idx="319">
                <c:v>2.5132741231999987</c:v>
              </c:pt>
              <c:pt idx="320">
                <c:v>2.5132741231999987</c:v>
              </c:pt>
              <c:pt idx="321">
                <c:v>2.5289820864699988</c:v>
              </c:pt>
              <c:pt idx="322">
                <c:v>2.5289820864699988</c:v>
              </c:pt>
              <c:pt idx="323">
                <c:v>2.5446900497399989</c:v>
              </c:pt>
              <c:pt idx="324">
                <c:v>2.5446900497399989</c:v>
              </c:pt>
              <c:pt idx="325">
                <c:v>2.560398013009999</c:v>
              </c:pt>
              <c:pt idx="326">
                <c:v>2.560398013009999</c:v>
              </c:pt>
              <c:pt idx="327">
                <c:v>2.5761059762799992</c:v>
              </c:pt>
              <c:pt idx="328">
                <c:v>2.5761059762799992</c:v>
              </c:pt>
              <c:pt idx="329">
                <c:v>2.5918139395499993</c:v>
              </c:pt>
              <c:pt idx="330">
                <c:v>2.5918139395499993</c:v>
              </c:pt>
              <c:pt idx="331">
                <c:v>2.6075219028199994</c:v>
              </c:pt>
              <c:pt idx="332">
                <c:v>2.6075219028199994</c:v>
              </c:pt>
              <c:pt idx="333">
                <c:v>2.6232298660899995</c:v>
              </c:pt>
              <c:pt idx="334">
                <c:v>2.6232298660899995</c:v>
              </c:pt>
              <c:pt idx="335">
                <c:v>2.6389378293599997</c:v>
              </c:pt>
              <c:pt idx="336">
                <c:v>2.6389378293599997</c:v>
              </c:pt>
              <c:pt idx="337">
                <c:v>2.6546457926299998</c:v>
              </c:pt>
              <c:pt idx="338">
                <c:v>2.6546457926299998</c:v>
              </c:pt>
              <c:pt idx="339">
                <c:v>2.6703537558999999</c:v>
              </c:pt>
              <c:pt idx="340">
                <c:v>2.6703537558999999</c:v>
              </c:pt>
              <c:pt idx="341">
                <c:v>2.68606171917</c:v>
              </c:pt>
              <c:pt idx="342">
                <c:v>2.68606171917</c:v>
              </c:pt>
              <c:pt idx="343">
                <c:v>2.7017696824400002</c:v>
              </c:pt>
              <c:pt idx="344">
                <c:v>2.7017696824400002</c:v>
              </c:pt>
              <c:pt idx="345">
                <c:v>2.7174776457100003</c:v>
              </c:pt>
              <c:pt idx="346">
                <c:v>2.7174776457100003</c:v>
              </c:pt>
              <c:pt idx="347">
                <c:v>2.7331856089800004</c:v>
              </c:pt>
              <c:pt idx="348">
                <c:v>2.7331856089800004</c:v>
              </c:pt>
              <c:pt idx="349">
                <c:v>2.7488935722500005</c:v>
              </c:pt>
              <c:pt idx="350">
                <c:v>2.7488935722500005</c:v>
              </c:pt>
              <c:pt idx="351">
                <c:v>2.7646015355200007</c:v>
              </c:pt>
              <c:pt idx="352">
                <c:v>2.7646015355200007</c:v>
              </c:pt>
              <c:pt idx="353">
                <c:v>2.7803094987900008</c:v>
              </c:pt>
              <c:pt idx="354">
                <c:v>2.7803094987900008</c:v>
              </c:pt>
              <c:pt idx="355">
                <c:v>2.7960174620600009</c:v>
              </c:pt>
              <c:pt idx="356">
                <c:v>2.7960174620600009</c:v>
              </c:pt>
              <c:pt idx="357">
                <c:v>2.811725425330001</c:v>
              </c:pt>
              <c:pt idx="358">
                <c:v>2.811725425330001</c:v>
              </c:pt>
              <c:pt idx="359">
                <c:v>2.8274333886000012</c:v>
              </c:pt>
              <c:pt idx="360">
                <c:v>2.8274333886000012</c:v>
              </c:pt>
              <c:pt idx="361">
                <c:v>2.8431413518700013</c:v>
              </c:pt>
              <c:pt idx="362">
                <c:v>2.8431413518700013</c:v>
              </c:pt>
              <c:pt idx="363">
                <c:v>2.8588493151400014</c:v>
              </c:pt>
              <c:pt idx="364">
                <c:v>2.8588493151400014</c:v>
              </c:pt>
              <c:pt idx="365">
                <c:v>2.8745572784100015</c:v>
              </c:pt>
              <c:pt idx="366">
                <c:v>2.8745572784100015</c:v>
              </c:pt>
              <c:pt idx="367">
                <c:v>2.8902652416800017</c:v>
              </c:pt>
              <c:pt idx="368">
                <c:v>2.8902652416800017</c:v>
              </c:pt>
              <c:pt idx="369">
                <c:v>2.9059732049500018</c:v>
              </c:pt>
              <c:pt idx="370">
                <c:v>2.9059732049500018</c:v>
              </c:pt>
              <c:pt idx="371">
                <c:v>2.9216811682200019</c:v>
              </c:pt>
              <c:pt idx="372">
                <c:v>2.9216811682200019</c:v>
              </c:pt>
              <c:pt idx="373">
                <c:v>2.937389131490002</c:v>
              </c:pt>
              <c:pt idx="374">
                <c:v>2.937389131490002</c:v>
              </c:pt>
              <c:pt idx="375">
                <c:v>2.9530970947600022</c:v>
              </c:pt>
              <c:pt idx="376">
                <c:v>2.9530970947600022</c:v>
              </c:pt>
              <c:pt idx="377">
                <c:v>2.9688050580300023</c:v>
              </c:pt>
              <c:pt idx="378">
                <c:v>2.9688050580300023</c:v>
              </c:pt>
              <c:pt idx="379">
                <c:v>2.9845130213000024</c:v>
              </c:pt>
              <c:pt idx="380">
                <c:v>2.9845130213000024</c:v>
              </c:pt>
              <c:pt idx="381">
                <c:v>3.0002209845700025</c:v>
              </c:pt>
              <c:pt idx="382">
                <c:v>3.0002209845700025</c:v>
              </c:pt>
              <c:pt idx="383">
                <c:v>3.0159289478400026</c:v>
              </c:pt>
              <c:pt idx="384">
                <c:v>3.0159289478400026</c:v>
              </c:pt>
              <c:pt idx="385">
                <c:v>3.0316369111100028</c:v>
              </c:pt>
              <c:pt idx="386">
                <c:v>3.0316369111100028</c:v>
              </c:pt>
              <c:pt idx="387">
                <c:v>3.0473448743800029</c:v>
              </c:pt>
              <c:pt idx="388">
                <c:v>3.0473448743800029</c:v>
              </c:pt>
              <c:pt idx="389">
                <c:v>3.063052837650003</c:v>
              </c:pt>
              <c:pt idx="390">
                <c:v>3.063052837650003</c:v>
              </c:pt>
              <c:pt idx="391">
                <c:v>3.0787608009200031</c:v>
              </c:pt>
              <c:pt idx="392">
                <c:v>3.0787608009200031</c:v>
              </c:pt>
              <c:pt idx="393">
                <c:v>3.0944687641900033</c:v>
              </c:pt>
              <c:pt idx="394">
                <c:v>3.0944687641900033</c:v>
              </c:pt>
              <c:pt idx="395">
                <c:v>3.1101767274600034</c:v>
              </c:pt>
              <c:pt idx="396">
                <c:v>3.1101767274600034</c:v>
              </c:pt>
              <c:pt idx="397">
                <c:v>3.1258846907300035</c:v>
              </c:pt>
              <c:pt idx="398">
                <c:v>3.1258846907300035</c:v>
              </c:pt>
              <c:pt idx="399">
                <c:v>3.1415926540000036</c:v>
              </c:pt>
              <c:pt idx="400">
                <c:v>3.1415926540000036</c:v>
              </c:pt>
            </c:numLit>
          </c:cat>
          <c:val>
            <c:numRef>
              <c:f>Vdc_min!$L$11:$L$411</c:f>
              <c:numCache>
                <c:formatCode>0</c:formatCode>
                <c:ptCount val="401"/>
                <c:pt idx="0">
                  <c:v>127.25999999999999</c:v>
                </c:pt>
                <c:pt idx="1">
                  <c:v>127.24430024961202</c:v>
                </c:pt>
                <c:pt idx="2">
                  <c:v>127.24430024961202</c:v>
                </c:pt>
                <c:pt idx="3">
                  <c:v>127.19720487212659</c:v>
                </c:pt>
                <c:pt idx="4">
                  <c:v>127.19720487212659</c:v>
                </c:pt>
                <c:pt idx="5">
                  <c:v>127.11872548762341</c:v>
                </c:pt>
                <c:pt idx="6">
                  <c:v>127.11872548762341</c:v>
                </c:pt>
                <c:pt idx="7">
                  <c:v>127.00888145971628</c:v>
                </c:pt>
                <c:pt idx="8">
                  <c:v>127.00888145971628</c:v>
                </c:pt>
                <c:pt idx="9">
                  <c:v>126.86769989077547</c:v>
                </c:pt>
                <c:pt idx="10">
                  <c:v>126.86769989077547</c:v>
                </c:pt>
                <c:pt idx="11">
                  <c:v>126.69521561524057</c:v>
                </c:pt>
                <c:pt idx="12">
                  <c:v>126.69521561524057</c:v>
                </c:pt>
                <c:pt idx="13">
                  <c:v>126.49147119102567</c:v>
                </c:pt>
                <c:pt idx="14">
                  <c:v>126.49147119102567</c:v>
                </c:pt>
                <c:pt idx="15">
                  <c:v>126.25651688901873</c:v>
                </c:pt>
                <c:pt idx="16">
                  <c:v>126.25651688901873</c:v>
                </c:pt>
                <c:pt idx="17">
                  <c:v>125.99041068067811</c:v>
                </c:pt>
                <c:pt idx="18">
                  <c:v>125.99041068067811</c:v>
                </c:pt>
                <c:pt idx="19">
                  <c:v>125.69321822372891</c:v>
                </c:pt>
                <c:pt idx="20">
                  <c:v>125.69321822372891</c:v>
                </c:pt>
                <c:pt idx="21">
                  <c:v>125.36501284596288</c:v>
                </c:pt>
                <c:pt idx="22">
                  <c:v>125.36501284596288</c:v>
                </c:pt>
                <c:pt idx="23">
                  <c:v>125.005875527146</c:v>
                </c:pt>
                <c:pt idx="24">
                  <c:v>125.005875527146</c:v>
                </c:pt>
                <c:pt idx="25">
                  <c:v>124.61589487903781</c:v>
                </c:pt>
                <c:pt idx="26">
                  <c:v>124.61589487903781</c:v>
                </c:pt>
                <c:pt idx="27">
                  <c:v>124.19516712352785</c:v>
                </c:pt>
                <c:pt idx="28">
                  <c:v>124.19516712352785</c:v>
                </c:pt>
                <c:pt idx="29">
                  <c:v>123.74379606889433</c:v>
                </c:pt>
                <c:pt idx="30">
                  <c:v>123.74379606889433</c:v>
                </c:pt>
                <c:pt idx="31">
                  <c:v>123.261893084191</c:v>
                </c:pt>
                <c:pt idx="32">
                  <c:v>123.261893084191</c:v>
                </c:pt>
                <c:pt idx="33">
                  <c:v>122.7495770717685</c:v>
                </c:pt>
                <c:pt idx="34">
                  <c:v>122.7495770717685</c:v>
                </c:pt>
                <c:pt idx="35">
                  <c:v>122.20697443793699</c:v>
                </c:pt>
                <c:pt idx="36">
                  <c:v>122.20697443793699</c:v>
                </c:pt>
                <c:pt idx="37">
                  <c:v>121.63421906177724</c:v>
                </c:pt>
                <c:pt idx="38">
                  <c:v>121.63421906177724</c:v>
                </c:pt>
                <c:pt idx="39">
                  <c:v>121.03145226210808</c:v>
                </c:pt>
                <c:pt idx="40">
                  <c:v>121.03145226210808</c:v>
                </c:pt>
                <c:pt idx="41">
                  <c:v>120.39882276261791</c:v>
                </c:pt>
                <c:pt idx="42">
                  <c:v>120.39882276261791</c:v>
                </c:pt>
                <c:pt idx="43">
                  <c:v>119.73648665516957</c:v>
                </c:pt>
                <c:pt idx="44">
                  <c:v>119.73648665516957</c:v>
                </c:pt>
                <c:pt idx="45">
                  <c:v>119.04460736128686</c:v>
                </c:pt>
                <c:pt idx="46">
                  <c:v>119.04460736128686</c:v>
                </c:pt>
                <c:pt idx="47">
                  <c:v>118.32335559183279</c:v>
                </c:pt>
                <c:pt idx="48">
                  <c:v>118.32335559183279</c:v>
                </c:pt>
                <c:pt idx="49">
                  <c:v>117.57290930488918</c:v>
                </c:pt>
                <c:pt idx="50">
                  <c:v>117.57290930488918</c:v>
                </c:pt>
                <c:pt idx="51">
                  <c:v>116.79345366184823</c:v>
                </c:pt>
                <c:pt idx="52">
                  <c:v>116.79345366184823</c:v>
                </c:pt>
                <c:pt idx="53">
                  <c:v>115.98518098172663</c:v>
                </c:pt>
                <c:pt idx="54">
                  <c:v>115.98518098172663</c:v>
                </c:pt>
                <c:pt idx="55">
                  <c:v>115.14829069371386</c:v>
                </c:pt>
                <c:pt idx="56">
                  <c:v>115.14829069371386</c:v>
                </c:pt>
                <c:pt idx="57">
                  <c:v>114.28298928796583</c:v>
                </c:pt>
                <c:pt idx="58">
                  <c:v>114.28298928796583</c:v>
                </c:pt>
                <c:pt idx="59">
                  <c:v>113.38949026465673</c:v>
                </c:pt>
                <c:pt idx="60">
                  <c:v>113.38949026465673</c:v>
                </c:pt>
                <c:pt idx="61">
                  <c:v>112.46801408130086</c:v>
                </c:pt>
                <c:pt idx="62">
                  <c:v>112.46801408130086</c:v>
                </c:pt>
                <c:pt idx="63">
                  <c:v>111.51878809835821</c:v>
                </c:pt>
                <c:pt idx="64">
                  <c:v>111.51878809835821</c:v>
                </c:pt>
                <c:pt idx="65">
                  <c:v>110.54204652313656</c:v>
                </c:pt>
                <c:pt idx="66">
                  <c:v>110.54204652313656</c:v>
                </c:pt>
                <c:pt idx="67">
                  <c:v>109.53803035200436</c:v>
                </c:pt>
                <c:pt idx="68">
                  <c:v>109.53803035200436</c:v>
                </c:pt>
                <c:pt idx="69">
                  <c:v>108.50698731092845</c:v>
                </c:pt>
                <c:pt idx="70">
                  <c:v>108.50698731092845</c:v>
                </c:pt>
                <c:pt idx="71">
                  <c:v>107.4491717943515</c:v>
                </c:pt>
                <c:pt idx="72">
                  <c:v>107.4491717943515</c:v>
                </c:pt>
                <c:pt idx="73">
                  <c:v>106.36484480242382</c:v>
                </c:pt>
                <c:pt idx="74">
                  <c:v>106.36484480242382</c:v>
                </c:pt>
                <c:pt idx="75">
                  <c:v>105.25427387660565</c:v>
                </c:pt>
                <c:pt idx="76">
                  <c:v>105.25427387660565</c:v>
                </c:pt>
                <c:pt idx="77">
                  <c:v>104.11773303365513</c:v>
                </c:pt>
                <c:pt idx="78">
                  <c:v>104.11773303365513</c:v>
                </c:pt>
                <c:pt idx="79">
                  <c:v>102.95550269801895</c:v>
                </c:pt>
                <c:pt idx="80">
                  <c:v>102.95550269801895</c:v>
                </c:pt>
                <c:pt idx="81">
                  <c:v>101.76786963264165</c:v>
                </c:pt>
                <c:pt idx="82">
                  <c:v>101.76786963264165</c:v>
                </c:pt>
                <c:pt idx="83">
                  <c:v>100.55512686821126</c:v>
                </c:pt>
                <c:pt idx="84">
                  <c:v>100.55512686821126</c:v>
                </c:pt>
                <c:pt idx="85">
                  <c:v>99.317573630858305</c:v>
                </c:pt>
                <c:pt idx="86">
                  <c:v>99.317573630858305</c:v>
                </c:pt>
                <c:pt idx="87">
                  <c:v>98.055515268326303</c:v>
                </c:pt>
                <c:pt idx="88">
                  <c:v>98.055515268326303</c:v>
                </c:pt>
                <c:pt idx="89">
                  <c:v>96.769263174631689</c:v>
                </c:pt>
                <c:pt idx="90">
                  <c:v>96.769263174631689</c:v>
                </c:pt>
                <c:pt idx="91">
                  <c:v>95.459134713232075</c:v>
                </c:pt>
                <c:pt idx="92">
                  <c:v>95.459134713232075</c:v>
                </c:pt>
                <c:pt idx="93">
                  <c:v>94.125453138721511</c:v>
                </c:pt>
                <c:pt idx="94">
                  <c:v>94.125453138721511</c:v>
                </c:pt>
                <c:pt idx="95">
                  <c:v>92.768547517072292</c:v>
                </c:pt>
                <c:pt idx="96">
                  <c:v>92.768547517072292</c:v>
                </c:pt>
                <c:pt idx="97">
                  <c:v>91.388752644442832</c:v>
                </c:pt>
                <c:pt idx="98">
                  <c:v>91.388752644442832</c:v>
                </c:pt>
                <c:pt idx="99">
                  <c:v>89.986408964571723</c:v>
                </c:pt>
                <c:pt idx="100">
                  <c:v>89.986408964571723</c:v>
                </c:pt>
                <c:pt idx="101">
                  <c:v>88.561862484778345</c:v>
                </c:pt>
                <c:pt idx="102">
                  <c:v>88.561862484778345</c:v>
                </c:pt>
                <c:pt idx="103">
                  <c:v>87.115464690590755</c:v>
                </c:pt>
                <c:pt idx="104">
                  <c:v>87.115464690590755</c:v>
                </c:pt>
                <c:pt idx="105">
                  <c:v>85.647572459021802</c:v>
                </c:pt>
                <c:pt idx="106">
                  <c:v>85.647572459021802</c:v>
                </c:pt>
                <c:pt idx="107">
                  <c:v>84.15854797051523</c:v>
                </c:pt>
                <c:pt idx="108">
                  <c:v>84.15854797051523</c:v>
                </c:pt>
                <c:pt idx="109">
                  <c:v>82.648758619582864</c:v>
                </c:pt>
                <c:pt idx="110">
                  <c:v>82.648758619582864</c:v>
                </c:pt>
                <c:pt idx="111">
                  <c:v>81.118576924155732</c:v>
                </c:pt>
                <c:pt idx="112">
                  <c:v>81.118576924155732</c:v>
                </c:pt>
                <c:pt idx="113">
                  <c:v>79.568380433670654</c:v>
                </c:pt>
                <c:pt idx="114">
                  <c:v>79.568380433670654</c:v>
                </c:pt>
                <c:pt idx="115">
                  <c:v>77.998551635915675</c:v>
                </c:pt>
                <c:pt idx="116">
                  <c:v>77.998551635915675</c:v>
                </c:pt>
                <c:pt idx="117">
                  <c:v>76.4094778626569</c:v>
                </c:pt>
                <c:pt idx="118">
                  <c:v>76.4094778626569</c:v>
                </c:pt>
                <c:pt idx="119">
                  <c:v>74.801551194070129</c:v>
                </c:pt>
                <c:pt idx="120">
                  <c:v>74.801551194070129</c:v>
                </c:pt>
                <c:pt idx="121">
                  <c:v>73.17516836200106</c:v>
                </c:pt>
                <c:pt idx="122">
                  <c:v>73.17516836200106</c:v>
                </c:pt>
                <c:pt idx="123">
                  <c:v>71.530730652077494</c:v>
                </c:pt>
                <c:pt idx="124">
                  <c:v>71.530730652077494</c:v>
                </c:pt>
                <c:pt idx="125">
                  <c:v>69.868643804698223</c:v>
                </c:pt>
                <c:pt idx="126">
                  <c:v>69.868643804698223</c:v>
                </c:pt>
                <c:pt idx="127">
                  <c:v>68.189317914922597</c:v>
                </c:pt>
                <c:pt idx="128">
                  <c:v>68.189317914922597</c:v>
                </c:pt>
                <c:pt idx="129">
                  <c:v>66.493167331285747</c:v>
                </c:pt>
                <c:pt idx="130">
                  <c:v>66.493167331285747</c:v>
                </c:pt>
                <c:pt idx="131">
                  <c:v>64.780610553564216</c:v>
                </c:pt>
                <c:pt idx="132">
                  <c:v>64.780610553564216</c:v>
                </c:pt>
                <c:pt idx="133">
                  <c:v>63.052070129517531</c:v>
                </c:pt>
                <c:pt idx="134">
                  <c:v>63.052070129517531</c:v>
                </c:pt>
                <c:pt idx="135">
                  <c:v>61.307972550630687</c:v>
                </c:pt>
                <c:pt idx="136">
                  <c:v>61.307972550630687</c:v>
                </c:pt>
                <c:pt idx="137">
                  <c:v>59.548748146883923</c:v>
                </c:pt>
                <c:pt idx="138">
                  <c:v>59.548748146883923</c:v>
                </c:pt>
                <c:pt idx="139">
                  <c:v>57.774830980575111</c:v>
                </c:pt>
                <c:pt idx="140">
                  <c:v>57.774830980575111</c:v>
                </c:pt>
                <c:pt idx="141">
                  <c:v>55.986658739221483</c:v>
                </c:pt>
                <c:pt idx="142">
                  <c:v>55.986658739221483</c:v>
                </c:pt>
                <c:pt idx="143">
                  <c:v>54.184672627566698</c:v>
                </c:pt>
                <c:pt idx="144">
                  <c:v>54.184672627566698</c:v>
                </c:pt>
                <c:pt idx="145">
                  <c:v>52.36931725872023</c:v>
                </c:pt>
                <c:pt idx="146">
                  <c:v>52.36931725872023</c:v>
                </c:pt>
                <c:pt idx="147">
                  <c:v>50.541040544455711</c:v>
                </c:pt>
                <c:pt idx="148">
                  <c:v>50.541040544455711</c:v>
                </c:pt>
                <c:pt idx="149">
                  <c:v>48.700293584695416</c:v>
                </c:pt>
                <c:pt idx="150">
                  <c:v>48.700293584695416</c:v>
                </c:pt>
                <c:pt idx="151">
                  <c:v>46.847530556208099</c:v>
                </c:pt>
                <c:pt idx="152">
                  <c:v>46.847530556208099</c:v>
                </c:pt>
                <c:pt idx="153">
                  <c:v>44.983208600547663</c:v>
                </c:pt>
                <c:pt idx="154">
                  <c:v>44.983208600547663</c:v>
                </c:pt>
                <c:pt idx="155">
                  <c:v>43.107787711260343</c:v>
                </c:pt>
                <c:pt idx="156">
                  <c:v>43.107787711260343</c:v>
                </c:pt>
                <c:pt idx="157">
                  <c:v>41.221730620388165</c:v>
                </c:pt>
                <c:pt idx="158">
                  <c:v>41.221730620388165</c:v>
                </c:pt>
                <c:pt idx="159">
                  <c:v>39.325502684296744</c:v>
                </c:pt>
                <c:pt idx="160">
                  <c:v>39.325502684296744</c:v>
                </c:pt>
                <c:pt idx="161">
                  <c:v>37.419571768855576</c:v>
                </c:pt>
                <c:pt idx="162">
                  <c:v>37.419571768855576</c:v>
                </c:pt>
                <c:pt idx="163">
                  <c:v>35.504408133999092</c:v>
                </c:pt>
                <c:pt idx="164">
                  <c:v>35.504408133999092</c:v>
                </c:pt>
                <c:pt idx="165">
                  <c:v>33.58048431769712</c:v>
                </c:pt>
                <c:pt idx="166">
                  <c:v>33.58048431769712</c:v>
                </c:pt>
                <c:pt idx="167">
                  <c:v>31.648275019363172</c:v>
                </c:pt>
                <c:pt idx="168">
                  <c:v>31.648275019363172</c:v>
                </c:pt>
                <c:pt idx="169">
                  <c:v>29.708256982729463</c:v>
                </c:pt>
                <c:pt idx="170">
                  <c:v>29.708256982729463</c:v>
                </c:pt>
                <c:pt idx="171">
                  <c:v>27.760908878217535</c:v>
                </c:pt>
                <c:pt idx="172">
                  <c:v>27.760908878217535</c:v>
                </c:pt>
                <c:pt idx="173">
                  <c:v>25.806711184833521</c:v>
                </c:pt>
                <c:pt idx="174">
                  <c:v>25.806711184833521</c:v>
                </c:pt>
                <c:pt idx="175">
                  <c:v>23.846146071617092</c:v>
                </c:pt>
                <c:pt idx="176">
                  <c:v>23.846146071617092</c:v>
                </c:pt>
                <c:pt idx="177">
                  <c:v>21.879697278673497</c:v>
                </c:pt>
                <c:pt idx="178">
                  <c:v>21.879697278673497</c:v>
                </c:pt>
                <c:pt idx="179">
                  <c:v>19.90784999781792</c:v>
                </c:pt>
                <c:pt idx="180">
                  <c:v>19.90784999781792</c:v>
                </c:pt>
                <c:pt idx="181">
                  <c:v>17.931090752861653</c:v>
                </c:pt>
                <c:pt idx="182">
                  <c:v>17.931090752861653</c:v>
                </c:pt>
                <c:pt idx="183">
                  <c:v>15.949907279569629</c:v>
                </c:pt>
                <c:pt idx="184">
                  <c:v>15.949907279569629</c:v>
                </c:pt>
                <c:pt idx="185">
                  <c:v>13.964788405318933</c:v>
                </c:pt>
                <c:pt idx="186">
                  <c:v>13.964788405318933</c:v>
                </c:pt>
                <c:pt idx="187">
                  <c:v>11.976223928487936</c:v>
                </c:pt>
                <c:pt idx="188">
                  <c:v>11.976223928487936</c:v>
                </c:pt>
                <c:pt idx="189">
                  <c:v>9.9847044976059003</c:v>
                </c:pt>
                <c:pt idx="190">
                  <c:v>9.9847044976059003</c:v>
                </c:pt>
                <c:pt idx="191">
                  <c:v>7.9907214902927768</c:v>
                </c:pt>
                <c:pt idx="192">
                  <c:v>7.9907214902927768</c:v>
                </c:pt>
                <c:pt idx="193">
                  <c:v>5.9947668920191424</c:v>
                </c:pt>
                <c:pt idx="194">
                  <c:v>5.9947668920191424</c:v>
                </c:pt>
                <c:pt idx="195">
                  <c:v>3.9973331747161378</c:v>
                </c:pt>
                <c:pt idx="196">
                  <c:v>3.9973331747161378</c:v>
                </c:pt>
                <c:pt idx="197">
                  <c:v>1.9989131752653941</c:v>
                </c:pt>
                <c:pt idx="198">
                  <c:v>1.9989131752653941</c:v>
                </c:pt>
                <c:pt idx="199">
                  <c:v>2.6101094963515509E-8</c:v>
                </c:pt>
                <c:pt idx="200">
                  <c:v>2.6101094963515509E-8</c:v>
                </c:pt>
                <c:pt idx="201">
                  <c:v>1.9989132274611441</c:v>
                </c:pt>
                <c:pt idx="202">
                  <c:v>1.9989132274611441</c:v>
                </c:pt>
                <c:pt idx="203">
                  <c:v>3.997333226892569</c:v>
                </c:pt>
                <c:pt idx="204">
                  <c:v>3.997333226892569</c:v>
                </c:pt>
                <c:pt idx="205">
                  <c:v>5.9947669441633815</c:v>
                </c:pt>
                <c:pt idx="206">
                  <c:v>5.9947669441633815</c:v>
                </c:pt>
                <c:pt idx="207">
                  <c:v>7.9907215423919578</c:v>
                </c:pt>
                <c:pt idx="208">
                  <c:v>7.9907215423919578</c:v>
                </c:pt>
                <c:pt idx="209">
                  <c:v>9.9847045496471694</c:v>
                </c:pt>
                <c:pt idx="210">
                  <c:v>9.9847045496471694</c:v>
                </c:pt>
                <c:pt idx="211">
                  <c:v>11.976223980458451</c:v>
                </c:pt>
                <c:pt idx="212">
                  <c:v>11.976223980458451</c:v>
                </c:pt>
                <c:pt idx="213">
                  <c:v>13.964788457205872</c:v>
                </c:pt>
                <c:pt idx="214">
                  <c:v>13.964788457205872</c:v>
                </c:pt>
                <c:pt idx="215">
                  <c:v>15.949907331360192</c:v>
                </c:pt>
                <c:pt idx="216">
                  <c:v>15.949907331360192</c:v>
                </c:pt>
                <c:pt idx="217">
                  <c:v>17.931090804543057</c:v>
                </c:pt>
                <c:pt idx="218">
                  <c:v>17.931090804543057</c:v>
                </c:pt>
                <c:pt idx="219">
                  <c:v>19.907850049377416</c:v>
                </c:pt>
                <c:pt idx="220">
                  <c:v>19.907850049377416</c:v>
                </c:pt>
                <c:pt idx="221">
                  <c:v>21.879697330098363</c:v>
                </c:pt>
                <c:pt idx="222">
                  <c:v>21.879697330098363</c:v>
                </c:pt>
                <c:pt idx="223">
                  <c:v>23.846146122894638</c:v>
                </c:pt>
                <c:pt idx="224">
                  <c:v>23.846146122894638</c:v>
                </c:pt>
                <c:pt idx="225">
                  <c:v>25.806711235951095</c:v>
                </c:pt>
                <c:pt idx="226">
                  <c:v>25.806711235951095</c:v>
                </c:pt>
                <c:pt idx="227">
                  <c:v>27.760908929162529</c:v>
                </c:pt>
                <c:pt idx="228">
                  <c:v>27.760908929162529</c:v>
                </c:pt>
                <c:pt idx="229">
                  <c:v>29.7082570334893</c:v>
                </c:pt>
                <c:pt idx="230">
                  <c:v>29.7082570334893</c:v>
                </c:pt>
                <c:pt idx="231">
                  <c:v>31.648275069925337</c:v>
                </c:pt>
                <c:pt idx="232">
                  <c:v>31.648275069925337</c:v>
                </c:pt>
                <c:pt idx="233">
                  <c:v>33.580484368049135</c:v>
                </c:pt>
                <c:pt idx="234">
                  <c:v>33.580484368049135</c:v>
                </c:pt>
                <c:pt idx="235">
                  <c:v>35.504408184128529</c:v>
                </c:pt>
                <c:pt idx="236">
                  <c:v>35.504408184128529</c:v>
                </c:pt>
                <c:pt idx="237">
                  <c:v>37.419571818750065</c:v>
                </c:pt>
                <c:pt idx="238">
                  <c:v>37.419571818750065</c:v>
                </c:pt>
                <c:pt idx="239">
                  <c:v>39.325502733943978</c:v>
                </c:pt>
                <c:pt idx="240">
                  <c:v>39.325502733943978</c:v>
                </c:pt>
                <c:pt idx="241">
                  <c:v>41.221730669775894</c:v>
                </c:pt>
                <c:pt idx="242">
                  <c:v>41.221730669775894</c:v>
                </c:pt>
                <c:pt idx="243">
                  <c:v>43.107787760376382</c:v>
                </c:pt>
                <c:pt idx="244">
                  <c:v>43.107787760376382</c:v>
                </c:pt>
                <c:pt idx="245">
                  <c:v>44.98320864937989</c:v>
                </c:pt>
                <c:pt idx="246">
                  <c:v>44.98320864937989</c:v>
                </c:pt>
                <c:pt idx="247">
                  <c:v>46.84753060474447</c:v>
                </c:pt>
                <c:pt idx="248">
                  <c:v>46.84753060474447</c:v>
                </c:pt>
                <c:pt idx="249">
                  <c:v>48.700293632923952</c:v>
                </c:pt>
                <c:pt idx="250">
                  <c:v>48.700293632923952</c:v>
                </c:pt>
                <c:pt idx="251">
                  <c:v>50.54104059236451</c:v>
                </c:pt>
                <c:pt idx="252">
                  <c:v>50.54104059236451</c:v>
                </c:pt>
                <c:pt idx="253">
                  <c:v>52.369317306297475</c:v>
                </c:pt>
                <c:pt idx="254">
                  <c:v>52.369317306297475</c:v>
                </c:pt>
                <c:pt idx="255">
                  <c:v>54.184672674800673</c:v>
                </c:pt>
                <c:pt idx="256">
                  <c:v>54.184672674800673</c:v>
                </c:pt>
                <c:pt idx="257">
                  <c:v>55.986658786100541</c:v>
                </c:pt>
                <c:pt idx="258">
                  <c:v>55.986658786100541</c:v>
                </c:pt>
                <c:pt idx="259">
                  <c:v>57.774831027087686</c:v>
                </c:pt>
                <c:pt idx="260">
                  <c:v>57.774831027087686</c:v>
                </c:pt>
                <c:pt idx="261">
                  <c:v>59.548748193018525</c:v>
                </c:pt>
                <c:pt idx="262">
                  <c:v>59.548748193018525</c:v>
                </c:pt>
                <c:pt idx="263">
                  <c:v>61.307972596375947</c:v>
                </c:pt>
                <c:pt idx="264">
                  <c:v>61.307972596375947</c:v>
                </c:pt>
                <c:pt idx="265">
                  <c:v>63.052070174862152</c:v>
                </c:pt>
                <c:pt idx="266">
                  <c:v>63.052070174862152</c:v>
                </c:pt>
                <c:pt idx="267">
                  <c:v>64.78061059849702</c:v>
                </c:pt>
                <c:pt idx="268">
                  <c:v>64.78061059849702</c:v>
                </c:pt>
                <c:pt idx="269">
                  <c:v>66.493167375795608</c:v>
                </c:pt>
                <c:pt idx="270">
                  <c:v>66.493167375795608</c:v>
                </c:pt>
                <c:pt idx="271">
                  <c:v>68.189317958998572</c:v>
                </c:pt>
                <c:pt idx="272">
                  <c:v>68.189317958998572</c:v>
                </c:pt>
                <c:pt idx="273">
                  <c:v>69.868643848329413</c:v>
                </c:pt>
                <c:pt idx="274">
                  <c:v>69.868643848329413</c:v>
                </c:pt>
                <c:pt idx="275">
                  <c:v>71.530730695253155</c:v>
                </c:pt>
                <c:pt idx="276">
                  <c:v>71.530730695253155</c:v>
                </c:pt>
                <c:pt idx="277">
                  <c:v>73.175168404710519</c:v>
                </c:pt>
                <c:pt idx="278">
                  <c:v>73.175168404710519</c:v>
                </c:pt>
                <c:pt idx="279">
                  <c:v>74.801551236302856</c:v>
                </c:pt>
                <c:pt idx="280">
                  <c:v>74.801551236302856</c:v>
                </c:pt>
                <c:pt idx="281">
                  <c:v>76.409477904402451</c:v>
                </c:pt>
                <c:pt idx="282">
                  <c:v>76.409477904402451</c:v>
                </c:pt>
                <c:pt idx="283">
                  <c:v>77.998551677163775</c:v>
                </c:pt>
                <c:pt idx="284">
                  <c:v>77.998551677163775</c:v>
                </c:pt>
                <c:pt idx="285">
                  <c:v>79.568380474411114</c:v>
                </c:pt>
                <c:pt idx="286">
                  <c:v>79.568380474411114</c:v>
                </c:pt>
                <c:pt idx="287">
                  <c:v>81.118576964378505</c:v>
                </c:pt>
                <c:pt idx="288">
                  <c:v>81.118576964378505</c:v>
                </c:pt>
                <c:pt idx="289">
                  <c:v>82.64875865927803</c:v>
                </c:pt>
                <c:pt idx="290">
                  <c:v>82.64875865927803</c:v>
                </c:pt>
                <c:pt idx="291">
                  <c:v>84.15854800967297</c:v>
                </c:pt>
                <c:pt idx="292">
                  <c:v>84.15854800967297</c:v>
                </c:pt>
                <c:pt idx="293">
                  <c:v>85.647572497632481</c:v>
                </c:pt>
                <c:pt idx="294">
                  <c:v>85.647572497632481</c:v>
                </c:pt>
                <c:pt idx="295">
                  <c:v>87.11546472864481</c:v>
                </c:pt>
                <c:pt idx="296">
                  <c:v>87.11546472864481</c:v>
                </c:pt>
                <c:pt idx="297">
                  <c:v>88.561862522266438</c:v>
                </c:pt>
                <c:pt idx="298">
                  <c:v>88.561862522266438</c:v>
                </c:pt>
                <c:pt idx="299">
                  <c:v>89.986409001484574</c:v>
                </c:pt>
                <c:pt idx="300">
                  <c:v>89.986409001484574</c:v>
                </c:pt>
                <c:pt idx="301">
                  <c:v>91.388752680771333</c:v>
                </c:pt>
                <c:pt idx="302">
                  <c:v>91.388752680771333</c:v>
                </c:pt>
                <c:pt idx="303">
                  <c:v>92.76854755280749</c:v>
                </c:pt>
                <c:pt idx="304">
                  <c:v>92.76854755280749</c:v>
                </c:pt>
                <c:pt idx="305">
                  <c:v>94.125453173854581</c:v>
                </c:pt>
                <c:pt idx="306">
                  <c:v>94.125453173854581</c:v>
                </c:pt>
                <c:pt idx="307">
                  <c:v>95.459134747754348</c:v>
                </c:pt>
                <c:pt idx="308">
                  <c:v>95.459134747754348</c:v>
                </c:pt>
                <c:pt idx="309">
                  <c:v>96.769263208534653</c:v>
                </c:pt>
                <c:pt idx="310">
                  <c:v>96.769263208534653</c:v>
                </c:pt>
                <c:pt idx="311">
                  <c:v>98.055515301601574</c:v>
                </c:pt>
                <c:pt idx="312">
                  <c:v>98.055515301601574</c:v>
                </c:pt>
                <c:pt idx="313">
                  <c:v>99.317573663497697</c:v>
                </c:pt>
                <c:pt idx="314">
                  <c:v>99.317573663497697</c:v>
                </c:pt>
                <c:pt idx="315">
                  <c:v>100.5551269002067</c:v>
                </c:pt>
                <c:pt idx="316">
                  <c:v>100.5551269002067</c:v>
                </c:pt>
                <c:pt idx="317">
                  <c:v>101.76786966398525</c:v>
                </c:pt>
                <c:pt idx="318">
                  <c:v>101.76786966398525</c:v>
                </c:pt>
                <c:pt idx="319">
                  <c:v>102.95550272870298</c:v>
                </c:pt>
                <c:pt idx="320">
                  <c:v>102.95550272870298</c:v>
                </c:pt>
                <c:pt idx="321">
                  <c:v>104.11773306367203</c:v>
                </c:pt>
                <c:pt idx="322">
                  <c:v>104.11773306367203</c:v>
                </c:pt>
                <c:pt idx="323">
                  <c:v>105.25427390594798</c:v>
                </c:pt>
                <c:pt idx="324">
                  <c:v>105.25427390594798</c:v>
                </c:pt>
                <c:pt idx="325">
                  <c:v>106.36484483108438</c:v>
                </c:pt>
                <c:pt idx="326">
                  <c:v>106.36484483108438</c:v>
                </c:pt>
                <c:pt idx="327">
                  <c:v>107.44917182232318</c:v>
                </c:pt>
                <c:pt idx="328">
                  <c:v>107.44917182232318</c:v>
                </c:pt>
                <c:pt idx="329">
                  <c:v>108.50698733820437</c:v>
                </c:pt>
                <c:pt idx="330">
                  <c:v>108.50698733820437</c:v>
                </c:pt>
                <c:pt idx="331">
                  <c:v>109.53803037857777</c:v>
                </c:pt>
                <c:pt idx="332">
                  <c:v>109.53803037857777</c:v>
                </c:pt>
                <c:pt idx="333">
                  <c:v>110.54204654900094</c:v>
                </c:pt>
                <c:pt idx="334">
                  <c:v>110.54204654900094</c:v>
                </c:pt>
                <c:pt idx="335">
                  <c:v>111.51878812350716</c:v>
                </c:pt>
                <c:pt idx="336">
                  <c:v>111.51878812350716</c:v>
                </c:pt>
                <c:pt idx="337">
                  <c:v>112.46801410572817</c:v>
                </c:pt>
                <c:pt idx="338">
                  <c:v>112.46801410572817</c:v>
                </c:pt>
                <c:pt idx="339">
                  <c:v>113.38949028835636</c:v>
                </c:pt>
                <c:pt idx="340">
                  <c:v>113.38949028835636</c:v>
                </c:pt>
                <c:pt idx="341">
                  <c:v>114.28298931093197</c:v>
                </c:pt>
                <c:pt idx="342">
                  <c:v>114.28298931093197</c:v>
                </c:pt>
                <c:pt idx="343">
                  <c:v>115.1482907159408</c:v>
                </c:pt>
                <c:pt idx="344">
                  <c:v>115.1482907159408</c:v>
                </c:pt>
                <c:pt idx="345">
                  <c:v>115.98518100320891</c:v>
                </c:pt>
                <c:pt idx="346">
                  <c:v>115.98518100320891</c:v>
                </c:pt>
                <c:pt idx="347">
                  <c:v>116.79345368258053</c:v>
                </c:pt>
                <c:pt idx="348">
                  <c:v>116.79345368258053</c:v>
                </c:pt>
                <c:pt idx="349">
                  <c:v>117.57290932486642</c:v>
                </c:pt>
                <c:pt idx="350">
                  <c:v>117.57290932486642</c:v>
                </c:pt>
                <c:pt idx="351">
                  <c:v>118.32335561105</c:v>
                </c:pt>
                <c:pt idx="352">
                  <c:v>118.32335561105</c:v>
                </c:pt>
                <c:pt idx="353">
                  <c:v>119.04460737973933</c:v>
                </c:pt>
                <c:pt idx="354">
                  <c:v>119.04460737973933</c:v>
                </c:pt>
                <c:pt idx="355">
                  <c:v>119.73648667285272</c:v>
                </c:pt>
                <c:pt idx="356">
                  <c:v>119.73648667285272</c:v>
                </c:pt>
                <c:pt idx="357">
                  <c:v>120.39882277952739</c:v>
                </c:pt>
                <c:pt idx="358">
                  <c:v>120.39882277952739</c:v>
                </c:pt>
                <c:pt idx="359">
                  <c:v>121.03145227823971</c:v>
                </c:pt>
                <c:pt idx="360">
                  <c:v>121.03145227823971</c:v>
                </c:pt>
                <c:pt idx="361">
                  <c:v>121.63421907712706</c:v>
                </c:pt>
                <c:pt idx="362">
                  <c:v>121.63421907712706</c:v>
                </c:pt>
                <c:pt idx="363">
                  <c:v>122.20697445250119</c:v>
                </c:pt>
                <c:pt idx="364">
                  <c:v>122.20697445250119</c:v>
                </c:pt>
                <c:pt idx="365">
                  <c:v>122.74957708554351</c:v>
                </c:pt>
                <c:pt idx="366">
                  <c:v>122.74957708554351</c:v>
                </c:pt>
                <c:pt idx="367">
                  <c:v>123.26189309717338</c:v>
                </c:pt>
                <c:pt idx="368">
                  <c:v>123.26189309717338</c:v>
                </c:pt>
                <c:pt idx="369">
                  <c:v>123.7437960810809</c:v>
                </c:pt>
                <c:pt idx="370">
                  <c:v>123.7437960810809</c:v>
                </c:pt>
                <c:pt idx="371">
                  <c:v>124.19516713491561</c:v>
                </c:pt>
                <c:pt idx="372">
                  <c:v>124.19516713491561</c:v>
                </c:pt>
                <c:pt idx="373">
                  <c:v>124.61589488962395</c:v>
                </c:pt>
                <c:pt idx="374">
                  <c:v>124.61589488962395</c:v>
                </c:pt>
                <c:pt idx="375">
                  <c:v>125.0058755369279</c:v>
                </c:pt>
                <c:pt idx="376">
                  <c:v>125.0058755369279</c:v>
                </c:pt>
                <c:pt idx="377">
                  <c:v>125.36501285493813</c:v>
                </c:pt>
                <c:pt idx="378">
                  <c:v>125.36501285493813</c:v>
                </c:pt>
                <c:pt idx="379">
                  <c:v>125.69321823189527</c:v>
                </c:pt>
                <c:pt idx="380">
                  <c:v>125.69321823189527</c:v>
                </c:pt>
                <c:pt idx="381">
                  <c:v>125.99041068803361</c:v>
                </c:pt>
                <c:pt idx="382">
                  <c:v>125.99041068803361</c:v>
                </c:pt>
                <c:pt idx="383">
                  <c:v>126.25651689556153</c:v>
                </c:pt>
                <c:pt idx="384">
                  <c:v>126.25651689556153</c:v>
                </c:pt>
                <c:pt idx="385">
                  <c:v>126.49147119675415</c:v>
                </c:pt>
                <c:pt idx="386">
                  <c:v>126.49147119675415</c:v>
                </c:pt>
                <c:pt idx="387">
                  <c:v>126.69521562015333</c:v>
                </c:pt>
                <c:pt idx="388">
                  <c:v>126.69521562015333</c:v>
                </c:pt>
                <c:pt idx="389">
                  <c:v>126.86769989487129</c:v>
                </c:pt>
                <c:pt idx="390">
                  <c:v>126.86769989487129</c:v>
                </c:pt>
                <c:pt idx="391">
                  <c:v>127.00888146299414</c:v>
                </c:pt>
                <c:pt idx="392">
                  <c:v>127.00888146299414</c:v>
                </c:pt>
                <c:pt idx="393">
                  <c:v>127.11872549008253</c:v>
                </c:pt>
                <c:pt idx="394">
                  <c:v>127.11872549008253</c:v>
                </c:pt>
                <c:pt idx="395">
                  <c:v>127.19720487376634</c:v>
                </c:pt>
                <c:pt idx="396">
                  <c:v>127.19720487376634</c:v>
                </c:pt>
                <c:pt idx="397">
                  <c:v>127.24430025043199</c:v>
                </c:pt>
                <c:pt idx="398">
                  <c:v>127.24430025043199</c:v>
                </c:pt>
                <c:pt idx="399">
                  <c:v>127.25999999999999</c:v>
                </c:pt>
                <c:pt idx="400">
                  <c:v>127.25999999999999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F-4C2A-873C-12D5DBD3E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358392"/>
        <c:axId val="1"/>
      </c:lineChart>
      <c:catAx>
        <c:axId val="48935839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돋움"/>
                <a:ea typeface="돋움"/>
                <a:cs typeface="돋움"/>
              </a:defRPr>
            </a:pPr>
            <a:endParaRPr lang="ko-KR"/>
          </a:p>
        </c:txPr>
        <c:crossAx val="1"/>
        <c:crossesAt val="0"/>
        <c:auto val="1"/>
        <c:lblAlgn val="ctr"/>
        <c:lblOffset val="100"/>
        <c:tickLblSkip val="200"/>
        <c:tickMarkSkip val="2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돋움"/>
                <a:ea typeface="돋움"/>
                <a:cs typeface="돋움"/>
              </a:defRPr>
            </a:pPr>
            <a:endParaRPr lang="ko-KR"/>
          </a:p>
        </c:txPr>
        <c:crossAx val="489358392"/>
        <c:crosses val="autoZero"/>
        <c:crossBetween val="between"/>
        <c:majorUnit val="68.590355040736057"/>
        <c:minorUnit val="68.590355040736057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76647736547486"/>
          <c:y val="6.1371841155234655E-2"/>
          <c:w val="0.20583956278481608"/>
          <c:h val="7.76173285198556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돋움"/>
              <a:ea typeface="돋움"/>
              <a:cs typeface="돋움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돋움"/>
          <a:ea typeface="돋움"/>
          <a:cs typeface="돋움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0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1530</xdr:colOff>
      <xdr:row>183</xdr:row>
      <xdr:rowOff>50843</xdr:rowOff>
    </xdr:from>
    <xdr:to>
      <xdr:col>3</xdr:col>
      <xdr:colOff>57151</xdr:colOff>
      <xdr:row>199</xdr:row>
      <xdr:rowOff>38100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186578</xdr:colOff>
      <xdr:row>183</xdr:row>
      <xdr:rowOff>42825</xdr:rowOff>
    </xdr:from>
    <xdr:to>
      <xdr:col>9</xdr:col>
      <xdr:colOff>424703</xdr:colOff>
      <xdr:row>199</xdr:row>
      <xdr:rowOff>57150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91440</xdr:colOff>
      <xdr:row>0</xdr:row>
      <xdr:rowOff>83821</xdr:rowOff>
    </xdr:from>
    <xdr:to>
      <xdr:col>1</xdr:col>
      <xdr:colOff>2692908</xdr:colOff>
      <xdr:row>4</xdr:row>
      <xdr:rowOff>121921</xdr:rowOff>
    </xdr:to>
    <xdr:pic>
      <xdr:nvPicPr>
        <xdr:cNvPr id="12" name="Picture 11" descr="http://theconnection.onsemi.com/sm/mc/ON%20Semiconductor%20Logos/PNG%20-%20no%20background/ON_horiz_blk_vector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83821"/>
          <a:ext cx="2731008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57150</xdr:colOff>
          <xdr:row>83</xdr:row>
          <xdr:rowOff>85725</xdr:rowOff>
        </xdr:from>
        <xdr:to>
          <xdr:col>2</xdr:col>
          <xdr:colOff>495300</xdr:colOff>
          <xdr:row>93</xdr:row>
          <xdr:rowOff>95250</xdr:rowOff>
        </xdr:to>
        <xdr:sp macro="" textlink="">
          <xdr:nvSpPr>
            <xdr:cNvPr id="83054" name="Object 1134" hidden="1">
              <a:extLst>
                <a:ext uri="{63B3BB69-23CF-44E3-9099-C40C66FF867C}">
                  <a14:compatExt spid="_x0000_s8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537127</xdr:colOff>
          <xdr:row>83</xdr:row>
          <xdr:rowOff>38100</xdr:rowOff>
        </xdr:from>
        <xdr:to>
          <xdr:col>7</xdr:col>
          <xdr:colOff>279952</xdr:colOff>
          <xdr:row>95</xdr:row>
          <xdr:rowOff>104775</xdr:rowOff>
        </xdr:to>
        <xdr:sp macro="" textlink="">
          <xdr:nvSpPr>
            <xdr:cNvPr id="83056" name="Object 1136" hidden="1">
              <a:extLst>
                <a:ext uri="{63B3BB69-23CF-44E3-9099-C40C66FF867C}">
                  <a14:compatExt spid="_x0000_s8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121</xdr:row>
          <xdr:rowOff>123825</xdr:rowOff>
        </xdr:from>
        <xdr:to>
          <xdr:col>6</xdr:col>
          <xdr:colOff>38100</xdr:colOff>
          <xdr:row>123</xdr:row>
          <xdr:rowOff>161925</xdr:rowOff>
        </xdr:to>
        <xdr:sp macro="" textlink="">
          <xdr:nvSpPr>
            <xdr:cNvPr id="83060" name="Object 1140" hidden="1">
              <a:extLst>
                <a:ext uri="{63B3BB69-23CF-44E3-9099-C40C66FF867C}">
                  <a14:compatExt spid="_x0000_s8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28575</xdr:colOff>
          <xdr:row>126</xdr:row>
          <xdr:rowOff>28575</xdr:rowOff>
        </xdr:from>
        <xdr:to>
          <xdr:col>7</xdr:col>
          <xdr:colOff>323850</xdr:colOff>
          <xdr:row>139</xdr:row>
          <xdr:rowOff>66675</xdr:rowOff>
        </xdr:to>
        <xdr:sp macro="" textlink="">
          <xdr:nvSpPr>
            <xdr:cNvPr id="83088" name="Object 1168" hidden="1">
              <a:extLst>
                <a:ext uri="{63B3BB69-23CF-44E3-9099-C40C66FF867C}">
                  <a14:compatExt spid="_x0000_s8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38100</xdr:colOff>
          <xdr:row>126</xdr:row>
          <xdr:rowOff>47625</xdr:rowOff>
        </xdr:from>
        <xdr:to>
          <xdr:col>13</xdr:col>
          <xdr:colOff>180975</xdr:colOff>
          <xdr:row>137</xdr:row>
          <xdr:rowOff>85725</xdr:rowOff>
        </xdr:to>
        <xdr:sp macro="" textlink="">
          <xdr:nvSpPr>
            <xdr:cNvPr id="83089" name="Object 1169" hidden="1">
              <a:extLst>
                <a:ext uri="{63B3BB69-23CF-44E3-9099-C40C66FF867C}">
                  <a14:compatExt spid="_x0000_s8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2755162</xdr:colOff>
      <xdr:row>45</xdr:row>
      <xdr:rowOff>153373</xdr:rowOff>
    </xdr:from>
    <xdr:to>
      <xdr:col>7</xdr:col>
      <xdr:colOff>208624</xdr:colOff>
      <xdr:row>63</xdr:row>
      <xdr:rowOff>53417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57</xdr:row>
          <xdr:rowOff>66675</xdr:rowOff>
        </xdr:from>
        <xdr:to>
          <xdr:col>7</xdr:col>
          <xdr:colOff>152400</xdr:colOff>
          <xdr:row>60</xdr:row>
          <xdr:rowOff>38100</xdr:rowOff>
        </xdr:to>
        <xdr:sp macro="" textlink="">
          <xdr:nvSpPr>
            <xdr:cNvPr id="83090" name="Object 1170" hidden="1">
              <a:extLst>
                <a:ext uri="{63B3BB69-23CF-44E3-9099-C40C66FF867C}">
                  <a14:compatExt spid="_x0000_s8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85725</xdr:colOff>
          <xdr:row>165</xdr:row>
          <xdr:rowOff>95250</xdr:rowOff>
        </xdr:from>
        <xdr:to>
          <xdr:col>9</xdr:col>
          <xdr:colOff>371475</xdr:colOff>
          <xdr:row>176</xdr:row>
          <xdr:rowOff>152400</xdr:rowOff>
        </xdr:to>
        <xdr:sp macro="" textlink="">
          <xdr:nvSpPr>
            <xdr:cNvPr id="83091" name="Object 1171" hidden="1">
              <a:extLst>
                <a:ext uri="{63B3BB69-23CF-44E3-9099-C40C66FF867C}">
                  <a14:compatExt spid="_x0000_s8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47</xdr:row>
          <xdr:rowOff>161925</xdr:rowOff>
        </xdr:from>
        <xdr:to>
          <xdr:col>1</xdr:col>
          <xdr:colOff>2628900</xdr:colOff>
          <xdr:row>60</xdr:row>
          <xdr:rowOff>161925</xdr:rowOff>
        </xdr:to>
        <xdr:sp macro="" textlink="">
          <xdr:nvSpPr>
            <xdr:cNvPr id="83095" name="Object 1175" hidden="1">
              <a:extLst>
                <a:ext uri="{63B3BB69-23CF-44E3-9099-C40C66FF867C}">
                  <a14:compatExt spid="_x0000_s8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280035</xdr:colOff>
      <xdr:row>36</xdr:row>
      <xdr:rowOff>144779</xdr:rowOff>
    </xdr:from>
    <xdr:to>
      <xdr:col>6</xdr:col>
      <xdr:colOff>323850</xdr:colOff>
      <xdr:row>58</xdr:row>
      <xdr:rowOff>28574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17</xdr:row>
          <xdr:rowOff>19050</xdr:rowOff>
        </xdr:from>
        <xdr:to>
          <xdr:col>4</xdr:col>
          <xdr:colOff>304800</xdr:colOff>
          <xdr:row>35</xdr:row>
          <xdr:rowOff>57150</xdr:rowOff>
        </xdr:to>
        <xdr:sp macro="" textlink="">
          <xdr:nvSpPr>
            <xdr:cNvPr id="83969" name="Object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39</xdr:row>
          <xdr:rowOff>76200</xdr:rowOff>
        </xdr:from>
        <xdr:to>
          <xdr:col>6</xdr:col>
          <xdr:colOff>66675</xdr:colOff>
          <xdr:row>42</xdr:row>
          <xdr:rowOff>66675</xdr:rowOff>
        </xdr:to>
        <xdr:sp macro="" textlink="">
          <xdr:nvSpPr>
            <xdr:cNvPr id="83970" name="Object 2" hidden="1">
              <a:extLst>
                <a:ext uri="{63B3BB69-23CF-44E3-9099-C40C66FF867C}">
                  <a14:compatExt spid="_x0000_s83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20309</xdr:colOff>
      <xdr:row>74</xdr:row>
      <xdr:rowOff>129395</xdr:rowOff>
    </xdr:from>
    <xdr:to>
      <xdr:col>9</xdr:col>
      <xdr:colOff>114840</xdr:colOff>
      <xdr:row>89</xdr:row>
      <xdr:rowOff>155275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265263</xdr:colOff>
      <xdr:row>74</xdr:row>
      <xdr:rowOff>161025</xdr:rowOff>
    </xdr:from>
    <xdr:to>
      <xdr:col>17</xdr:col>
      <xdr:colOff>655069</xdr:colOff>
      <xdr:row>89</xdr:row>
      <xdr:rowOff>186904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56</xdr:row>
          <xdr:rowOff>123825</xdr:rowOff>
        </xdr:from>
        <xdr:to>
          <xdr:col>9</xdr:col>
          <xdr:colOff>619125</xdr:colOff>
          <xdr:row>59</xdr:row>
          <xdr:rowOff>47625</xdr:rowOff>
        </xdr:to>
        <xdr:sp macro="" textlink="">
          <xdr:nvSpPr>
            <xdr:cNvPr id="84993" name="Object 1" hidden="1">
              <a:extLst>
                <a:ext uri="{63B3BB69-23CF-44E3-9099-C40C66FF867C}">
                  <a14:compatExt spid="_x0000_s84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76200</xdr:rowOff>
        </xdr:from>
        <xdr:to>
          <xdr:col>13</xdr:col>
          <xdr:colOff>47625</xdr:colOff>
          <xdr:row>73</xdr:row>
          <xdr:rowOff>161925</xdr:rowOff>
        </xdr:to>
        <xdr:sp macro="" textlink="">
          <xdr:nvSpPr>
            <xdr:cNvPr id="84996" name="Object 4" hidden="1">
              <a:extLst>
                <a:ext uri="{63B3BB69-23CF-44E3-9099-C40C66FF867C}">
                  <a14:compatExt spid="_x0000_s84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56</xdr:row>
          <xdr:rowOff>95250</xdr:rowOff>
        </xdr:from>
        <xdr:to>
          <xdr:col>8</xdr:col>
          <xdr:colOff>361950</xdr:colOff>
          <xdr:row>73</xdr:row>
          <xdr:rowOff>133350</xdr:rowOff>
        </xdr:to>
        <xdr:sp macro="" textlink="">
          <xdr:nvSpPr>
            <xdr:cNvPr id="84997" name="Object 5" hidden="1">
              <a:extLst>
                <a:ext uri="{63B3BB69-23CF-44E3-9099-C40C66FF867C}">
                  <a14:compatExt spid="_x0000_s84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13</xdr:row>
      <xdr:rowOff>171450</xdr:rowOff>
    </xdr:from>
    <xdr:to>
      <xdr:col>13</xdr:col>
      <xdr:colOff>666749</xdr:colOff>
      <xdr:row>40</xdr:row>
      <xdr:rowOff>47625</xdr:rowOff>
    </xdr:to>
    <xdr:graphicFrame macro="">
      <xdr:nvGraphicFramePr>
        <xdr:cNvPr id="2" name="차트 1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_HD/Projects/FSL5X8/Documents/design%20tool/FSL5x8-Series%20Design%20Tool%20v0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5 series design guideline"/>
      <sheetName val="Parameter"/>
      <sheetName val="Current Drawing"/>
    </sheetNames>
    <sheetDataSet>
      <sheetData sheetId="0">
        <row r="13">
          <cell r="G13">
            <v>5.04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25">
          <cell r="C25">
            <v>0.2</v>
          </cell>
        </row>
        <row r="31">
          <cell r="C31">
            <v>0.40400000000000003</v>
          </cell>
        </row>
        <row r="131">
          <cell r="C131">
            <v>0.6</v>
          </cell>
        </row>
        <row r="139">
          <cell r="C139">
            <v>66</v>
          </cell>
        </row>
        <row r="140">
          <cell r="C140">
            <v>0.85</v>
          </cell>
        </row>
        <row r="141">
          <cell r="C141">
            <v>1</v>
          </cell>
        </row>
        <row r="209">
          <cell r="G209">
            <v>442.91185132901904</v>
          </cell>
        </row>
        <row r="210">
          <cell r="G210">
            <v>20.105513736086984</v>
          </cell>
        </row>
        <row r="211">
          <cell r="G211">
            <v>961.2146673401586</v>
          </cell>
        </row>
      </sheetData>
      <sheetData sheetId="1">
        <row r="3">
          <cell r="B3" t="str">
            <v>FSL518H</v>
          </cell>
        </row>
        <row r="4">
          <cell r="B4" t="str">
            <v>FSL518A</v>
          </cell>
        </row>
        <row r="5">
          <cell r="B5" t="str">
            <v>FSL538H</v>
          </cell>
        </row>
        <row r="6">
          <cell r="B6" t="str">
            <v>FSL538A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1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1.emf"/><Relationship Id="rId10" Type="http://schemas.openxmlformats.org/officeDocument/2006/relationships/comments" Target="../comments2.xml"/><Relationship Id="rId4" Type="http://schemas.openxmlformats.org/officeDocument/2006/relationships/oleObject" Target="../embeddings/oleObject11.bin"/><Relationship Id="rId9" Type="http://schemas.openxmlformats.org/officeDocument/2006/relationships/image" Target="../media/image13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86"/>
  <sheetViews>
    <sheetView tabSelected="1" topLeftCell="A114" zoomScale="115" zoomScaleNormal="115" workbookViewId="0">
      <selection activeCell="C128" sqref="C128"/>
    </sheetView>
  </sheetViews>
  <sheetFormatPr defaultColWidth="8.88671875" defaultRowHeight="14.25" x14ac:dyDescent="0.15"/>
  <cols>
    <col min="1" max="1" width="1.77734375" style="361" customWidth="1"/>
    <col min="2" max="2" width="40.6640625" style="361" bestFit="1" customWidth="1"/>
    <col min="3" max="3" width="12.109375" style="361" customWidth="1"/>
    <col min="4" max="4" width="6.44140625" style="361" customWidth="1"/>
    <col min="5" max="5" width="12.44140625" style="361" customWidth="1"/>
    <col min="6" max="6" width="4.44140625" style="361" customWidth="1"/>
    <col min="7" max="7" width="11.21875" style="361" customWidth="1"/>
    <col min="8" max="8" width="4.6640625" style="361" customWidth="1"/>
    <col min="9" max="9" width="11.88671875" style="361" customWidth="1"/>
    <col min="10" max="10" width="5.5546875" style="361" bestFit="1" customWidth="1"/>
    <col min="11" max="11" width="6.77734375" style="361" customWidth="1"/>
    <col min="12" max="12" width="6.44140625" style="361" customWidth="1"/>
    <col min="13" max="13" width="7" style="361" customWidth="1"/>
    <col min="14" max="14" width="4.6640625" style="361" customWidth="1"/>
    <col min="15" max="16" width="7.6640625" style="361" customWidth="1"/>
    <col min="17" max="16384" width="8.88671875" style="361"/>
  </cols>
  <sheetData>
    <row r="1" spans="1:14" ht="13.7" customHeight="1" x14ac:dyDescent="0.15">
      <c r="A1" s="72"/>
      <c r="B1" s="72"/>
      <c r="C1" s="406" t="s">
        <v>327</v>
      </c>
      <c r="D1" s="406"/>
      <c r="E1" s="406"/>
      <c r="F1" s="406"/>
      <c r="G1" s="406"/>
      <c r="H1" s="406"/>
      <c r="I1" s="406"/>
      <c r="J1" s="72"/>
      <c r="K1" s="72"/>
      <c r="L1" s="72"/>
    </row>
    <row r="2" spans="1:14" x14ac:dyDescent="0.15">
      <c r="A2" s="72"/>
      <c r="B2" s="72"/>
      <c r="C2" s="406"/>
      <c r="D2" s="406"/>
      <c r="E2" s="406"/>
      <c r="F2" s="406"/>
      <c r="G2" s="406"/>
      <c r="H2" s="406"/>
      <c r="I2" s="406"/>
      <c r="J2" s="72"/>
      <c r="K2" s="72"/>
      <c r="L2" s="72"/>
    </row>
    <row r="3" spans="1:14" x14ac:dyDescent="0.15">
      <c r="A3" s="72"/>
      <c r="B3" s="72"/>
      <c r="C3" s="73" t="s">
        <v>162</v>
      </c>
      <c r="D3" s="72" t="s">
        <v>159</v>
      </c>
      <c r="E3" s="72"/>
      <c r="F3" s="72"/>
      <c r="G3" s="72"/>
      <c r="H3" s="72"/>
      <c r="I3" s="72"/>
      <c r="J3" s="72"/>
      <c r="K3" s="72"/>
      <c r="L3" s="72"/>
    </row>
    <row r="4" spans="1:14" ht="15" x14ac:dyDescent="0.15">
      <c r="A4" s="72"/>
      <c r="B4" s="72"/>
      <c r="C4" s="74" t="s">
        <v>161</v>
      </c>
      <c r="D4" s="75" t="s">
        <v>160</v>
      </c>
      <c r="E4" s="75"/>
      <c r="F4" s="75"/>
      <c r="G4" s="75"/>
      <c r="H4" s="72"/>
      <c r="I4" s="72"/>
      <c r="J4" s="72"/>
      <c r="K4" s="72"/>
      <c r="L4" s="72"/>
    </row>
    <row r="5" spans="1:14" ht="15" thickBot="1" x14ac:dyDescent="0.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4" ht="15" x14ac:dyDescent="0.15">
      <c r="A6" s="41" t="s">
        <v>328</v>
      </c>
      <c r="B6" s="43"/>
      <c r="C6" s="43"/>
      <c r="D6" s="43"/>
      <c r="E6" s="43"/>
      <c r="F6" s="43"/>
      <c r="G6" s="43"/>
      <c r="H6" s="43"/>
      <c r="I6" s="43"/>
      <c r="J6" s="76"/>
      <c r="K6" s="72"/>
      <c r="L6" s="72"/>
    </row>
    <row r="7" spans="1:14" s="362" customFormat="1" ht="15" x14ac:dyDescent="0.15">
      <c r="A7" s="44"/>
      <c r="B7" s="77" t="s">
        <v>217</v>
      </c>
      <c r="C7" s="78"/>
      <c r="D7" s="78"/>
      <c r="E7" s="46"/>
      <c r="F7" s="46"/>
      <c r="G7" s="46"/>
      <c r="H7" s="46"/>
      <c r="I7" s="46"/>
      <c r="J7" s="79"/>
      <c r="K7" s="80"/>
      <c r="L7" s="80"/>
    </row>
    <row r="8" spans="1:14" ht="18.75" x14ac:dyDescent="0.15">
      <c r="A8" s="48"/>
      <c r="B8" s="54" t="s">
        <v>245</v>
      </c>
      <c r="C8" s="315">
        <v>90</v>
      </c>
      <c r="D8" s="220" t="s">
        <v>205</v>
      </c>
      <c r="E8" s="47"/>
      <c r="F8" s="47"/>
      <c r="G8" s="47"/>
      <c r="H8" s="47"/>
      <c r="I8" s="47"/>
      <c r="J8" s="81"/>
      <c r="K8" s="72"/>
      <c r="L8" s="72"/>
    </row>
    <row r="9" spans="1:14" ht="18.75" x14ac:dyDescent="0.15">
      <c r="A9" s="48"/>
      <c r="B9" s="54" t="s">
        <v>244</v>
      </c>
      <c r="C9" s="315">
        <v>265</v>
      </c>
      <c r="D9" s="220" t="s">
        <v>205</v>
      </c>
      <c r="E9" s="49"/>
      <c r="F9" s="49"/>
      <c r="G9" s="47"/>
      <c r="H9" s="47"/>
      <c r="I9" s="47"/>
      <c r="J9" s="81"/>
      <c r="K9" s="72"/>
      <c r="L9" s="72"/>
    </row>
    <row r="10" spans="1:14" ht="18.75" x14ac:dyDescent="0.15">
      <c r="A10" s="48"/>
      <c r="B10" s="54" t="s">
        <v>200</v>
      </c>
      <c r="C10" s="315">
        <v>60</v>
      </c>
      <c r="D10" s="220" t="s">
        <v>1</v>
      </c>
      <c r="E10" s="47"/>
      <c r="F10" s="47"/>
      <c r="G10" s="47"/>
      <c r="H10" s="47"/>
      <c r="I10" s="47"/>
      <c r="J10" s="81"/>
      <c r="K10" s="72"/>
      <c r="L10" s="72"/>
    </row>
    <row r="11" spans="1:14" x14ac:dyDescent="0.15">
      <c r="A11" s="48"/>
      <c r="B11" s="49" t="s">
        <v>47</v>
      </c>
      <c r="C11" s="400">
        <v>60</v>
      </c>
      <c r="D11" s="221" t="s">
        <v>205</v>
      </c>
      <c r="E11" s="47"/>
      <c r="F11" s="47"/>
      <c r="G11" s="47"/>
      <c r="H11" s="47"/>
      <c r="I11" s="47"/>
      <c r="J11" s="81"/>
      <c r="K11" s="72"/>
      <c r="L11" s="72"/>
    </row>
    <row r="12" spans="1:14" ht="16.5" x14ac:dyDescent="0.15">
      <c r="A12" s="48"/>
      <c r="B12" s="52" t="s">
        <v>334</v>
      </c>
      <c r="C12" s="227">
        <f>V_line_bo/VIN_OFF*VIN_ON</f>
        <v>77.142857142857153</v>
      </c>
      <c r="D12" s="222" t="s">
        <v>205</v>
      </c>
      <c r="E12" s="47"/>
      <c r="F12" s="47"/>
      <c r="G12" s="47"/>
      <c r="H12" s="47"/>
      <c r="I12" s="47"/>
      <c r="J12" s="81"/>
      <c r="K12" s="72"/>
      <c r="L12" s="72"/>
    </row>
    <row r="13" spans="1:14" ht="16.5" x14ac:dyDescent="0.15">
      <c r="A13" s="48"/>
      <c r="B13" s="52" t="s">
        <v>246</v>
      </c>
      <c r="C13" s="227">
        <f>V_line_bo/VIN_OFF*VIN_OVP</f>
        <v>330.00000000000006</v>
      </c>
      <c r="D13" s="222" t="s">
        <v>205</v>
      </c>
      <c r="E13" s="47"/>
      <c r="F13" s="47"/>
      <c r="G13" s="47"/>
      <c r="H13" s="47"/>
      <c r="I13" s="47"/>
      <c r="J13" s="81"/>
      <c r="K13" s="72"/>
      <c r="L13" s="72"/>
    </row>
    <row r="14" spans="1:14" ht="15" x14ac:dyDescent="0.15">
      <c r="A14" s="48"/>
      <c r="B14" s="52" t="s">
        <v>201</v>
      </c>
      <c r="C14" s="227">
        <f>V_line_bo/VIN_OFF*VIN_OVP_R</f>
        <v>312.85714285714289</v>
      </c>
      <c r="D14" s="222" t="s">
        <v>205</v>
      </c>
      <c r="E14" s="47"/>
      <c r="F14" s="47"/>
      <c r="G14" s="47"/>
      <c r="H14" s="47"/>
      <c r="I14" s="47"/>
      <c r="J14" s="81"/>
      <c r="K14" s="72"/>
      <c r="L14" s="72"/>
    </row>
    <row r="15" spans="1:14" ht="15" x14ac:dyDescent="0.15">
      <c r="A15" s="48"/>
      <c r="B15" s="45" t="s">
        <v>216</v>
      </c>
      <c r="C15" s="46"/>
      <c r="D15" s="46"/>
      <c r="E15" s="46"/>
      <c r="F15" s="46"/>
      <c r="G15" s="46"/>
      <c r="H15" s="46"/>
      <c r="I15" s="46"/>
      <c r="J15" s="79"/>
      <c r="K15" s="72"/>
      <c r="L15" s="72"/>
    </row>
    <row r="16" spans="1:14" ht="16.5" x14ac:dyDescent="0.15">
      <c r="A16" s="48"/>
      <c r="B16" s="82"/>
      <c r="C16" s="83" t="s">
        <v>234</v>
      </c>
      <c r="D16" s="84"/>
      <c r="E16" s="83" t="s">
        <v>235</v>
      </c>
      <c r="F16" s="84"/>
      <c r="G16" s="83" t="s">
        <v>236</v>
      </c>
      <c r="H16" s="83"/>
      <c r="I16" s="83" t="s">
        <v>237</v>
      </c>
      <c r="J16" s="85"/>
      <c r="K16" s="72"/>
      <c r="L16" s="72"/>
      <c r="N16" s="363"/>
    </row>
    <row r="17" spans="1:15" x14ac:dyDescent="0.15">
      <c r="A17" s="48"/>
      <c r="B17" s="54" t="s">
        <v>222</v>
      </c>
      <c r="C17" s="315">
        <v>12</v>
      </c>
      <c r="D17" s="220" t="s">
        <v>0</v>
      </c>
      <c r="E17" s="86">
        <v>3.5</v>
      </c>
      <c r="F17" s="220" t="s">
        <v>5</v>
      </c>
      <c r="G17" s="223">
        <f t="shared" ref="G17:G20" si="0">C17*E17</f>
        <v>42</v>
      </c>
      <c r="H17" s="224" t="s">
        <v>2</v>
      </c>
      <c r="I17" s="223">
        <f>G17/C$21*100</f>
        <v>93.333333333333329</v>
      </c>
      <c r="J17" s="225" t="s">
        <v>3</v>
      </c>
      <c r="K17" s="72"/>
      <c r="L17" s="72"/>
      <c r="N17" s="363"/>
    </row>
    <row r="18" spans="1:15" x14ac:dyDescent="0.15">
      <c r="A18" s="48"/>
      <c r="B18" s="54" t="s">
        <v>223</v>
      </c>
      <c r="C18" s="315">
        <v>15</v>
      </c>
      <c r="D18" s="220" t="s">
        <v>0</v>
      </c>
      <c r="E18" s="86">
        <v>0.2</v>
      </c>
      <c r="F18" s="220" t="s">
        <v>5</v>
      </c>
      <c r="G18" s="223">
        <f t="shared" si="0"/>
        <v>3</v>
      </c>
      <c r="H18" s="224" t="s">
        <v>2</v>
      </c>
      <c r="I18" s="223">
        <f>G18/C$21*100</f>
        <v>6.666666666666667</v>
      </c>
      <c r="J18" s="225" t="s">
        <v>3</v>
      </c>
      <c r="K18" s="72"/>
      <c r="L18" s="72"/>
      <c r="N18" s="363"/>
    </row>
    <row r="19" spans="1:15" x14ac:dyDescent="0.15">
      <c r="A19" s="48"/>
      <c r="B19" s="54" t="s">
        <v>224</v>
      </c>
      <c r="C19" s="315">
        <v>0</v>
      </c>
      <c r="D19" s="220" t="s">
        <v>0</v>
      </c>
      <c r="E19" s="86">
        <v>0</v>
      </c>
      <c r="F19" s="220" t="s">
        <v>5</v>
      </c>
      <c r="G19" s="223">
        <f t="shared" si="0"/>
        <v>0</v>
      </c>
      <c r="H19" s="224" t="s">
        <v>2</v>
      </c>
      <c r="I19" s="223">
        <f>G19/C$21*100</f>
        <v>0</v>
      </c>
      <c r="J19" s="225" t="s">
        <v>3</v>
      </c>
      <c r="K19" s="72"/>
      <c r="L19" s="72"/>
      <c r="N19" s="363"/>
    </row>
    <row r="20" spans="1:15" x14ac:dyDescent="0.15">
      <c r="A20" s="48"/>
      <c r="B20" s="54" t="s">
        <v>225</v>
      </c>
      <c r="C20" s="315">
        <v>0</v>
      </c>
      <c r="D20" s="220" t="s">
        <v>0</v>
      </c>
      <c r="E20" s="86">
        <v>0</v>
      </c>
      <c r="F20" s="220" t="s">
        <v>5</v>
      </c>
      <c r="G20" s="223">
        <f t="shared" si="0"/>
        <v>0</v>
      </c>
      <c r="H20" s="224" t="s">
        <v>2</v>
      </c>
      <c r="I20" s="223">
        <f>G20/C$21*100</f>
        <v>0</v>
      </c>
      <c r="J20" s="225" t="s">
        <v>3</v>
      </c>
      <c r="K20" s="72"/>
      <c r="L20" s="72"/>
      <c r="N20" s="363"/>
    </row>
    <row r="21" spans="1:15" ht="16.5" x14ac:dyDescent="0.15">
      <c r="A21" s="48"/>
      <c r="B21" s="87" t="s">
        <v>202</v>
      </c>
      <c r="C21" s="226">
        <f>SUM(G17:G20)</f>
        <v>45</v>
      </c>
      <c r="D21" s="224" t="s">
        <v>2</v>
      </c>
      <c r="E21" s="47"/>
      <c r="F21" s="47"/>
      <c r="G21" s="47"/>
      <c r="H21" s="47"/>
      <c r="I21" s="47"/>
      <c r="J21" s="81"/>
      <c r="K21" s="72"/>
      <c r="L21" s="72"/>
      <c r="N21" s="363"/>
      <c r="O21" s="364"/>
    </row>
    <row r="22" spans="1:15" ht="16.5" x14ac:dyDescent="0.15">
      <c r="A22" s="48"/>
      <c r="B22" s="88" t="s">
        <v>207</v>
      </c>
      <c r="C22" s="315">
        <v>60</v>
      </c>
      <c r="D22" s="220" t="s">
        <v>101</v>
      </c>
      <c r="E22" s="89" t="str">
        <f>IF(Po&gt;Pover,"Input proper over power value",IF(Po*1.7&lt;Pover,"Too much over power setup",""))</f>
        <v/>
      </c>
      <c r="F22" s="47"/>
      <c r="G22" s="47"/>
      <c r="H22" s="47"/>
      <c r="I22" s="47"/>
      <c r="J22" s="81"/>
      <c r="K22" s="72"/>
      <c r="L22" s="72"/>
      <c r="N22" s="363"/>
      <c r="O22" s="364"/>
    </row>
    <row r="23" spans="1:15" ht="18.75" x14ac:dyDescent="0.15">
      <c r="A23" s="48"/>
      <c r="B23" s="54" t="s">
        <v>16</v>
      </c>
      <c r="C23" s="315">
        <v>85</v>
      </c>
      <c r="D23" s="220" t="s">
        <v>3</v>
      </c>
      <c r="E23" s="47"/>
      <c r="F23" s="47"/>
      <c r="G23" s="47"/>
      <c r="H23" s="47"/>
      <c r="I23" s="47"/>
      <c r="J23" s="81"/>
      <c r="K23" s="72"/>
      <c r="L23" s="72"/>
      <c r="N23" s="363"/>
    </row>
    <row r="24" spans="1:15" ht="17.25" thickBot="1" x14ac:dyDescent="0.2">
      <c r="A24" s="90"/>
      <c r="B24" s="91" t="s">
        <v>203</v>
      </c>
      <c r="C24" s="228">
        <f>Po/Eff</f>
        <v>52.941176470588239</v>
      </c>
      <c r="D24" s="229" t="s">
        <v>2</v>
      </c>
      <c r="E24" s="92">
        <f>Pover/C23*100</f>
        <v>70.588235294117652</v>
      </c>
      <c r="F24" s="71"/>
      <c r="G24" s="71"/>
      <c r="H24" s="71"/>
      <c r="I24" s="71"/>
      <c r="J24" s="93"/>
      <c r="K24" s="72"/>
      <c r="L24" s="72"/>
      <c r="N24" s="363"/>
    </row>
    <row r="25" spans="1:15" ht="15" thickBo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N25" s="363"/>
    </row>
    <row r="26" spans="1:15" ht="15" x14ac:dyDescent="0.15">
      <c r="A26" s="41" t="s">
        <v>329</v>
      </c>
      <c r="B26" s="42"/>
      <c r="C26" s="42"/>
      <c r="D26" s="42"/>
      <c r="E26" s="42"/>
      <c r="F26" s="42"/>
      <c r="G26" s="42"/>
      <c r="H26" s="115"/>
      <c r="I26" s="66"/>
      <c r="J26" s="365"/>
      <c r="K26" s="72"/>
      <c r="L26" s="72"/>
      <c r="N26" s="363"/>
    </row>
    <row r="27" spans="1:15" ht="18.75" x14ac:dyDescent="0.15">
      <c r="A27" s="48"/>
      <c r="B27" s="94" t="s">
        <v>17</v>
      </c>
      <c r="C27" s="95">
        <v>100</v>
      </c>
      <c r="D27" s="94" t="s">
        <v>10</v>
      </c>
      <c r="E27" s="233" t="str">
        <f>IF(Vdc_min&lt;(V_line_bo*1.414), "Increase dc-link Cap considering BO level", "Okay to use this Cap")</f>
        <v>Okay to use this Cap</v>
      </c>
      <c r="F27" s="47"/>
      <c r="G27" s="47"/>
      <c r="H27" s="81"/>
      <c r="I27" s="50"/>
      <c r="J27" s="50"/>
      <c r="K27" s="72"/>
      <c r="L27" s="72"/>
      <c r="N27" s="363"/>
    </row>
    <row r="28" spans="1:15" ht="17.25" x14ac:dyDescent="0.15">
      <c r="A28" s="48"/>
      <c r="B28" s="87" t="s">
        <v>335</v>
      </c>
      <c r="C28" s="230">
        <f>Vdc_min!B6</f>
        <v>96.732207666319709</v>
      </c>
      <c r="D28" s="231" t="s">
        <v>0</v>
      </c>
      <c r="E28" s="47"/>
      <c r="F28" s="47"/>
      <c r="G28" s="47"/>
      <c r="H28" s="81"/>
      <c r="I28" s="50"/>
      <c r="J28" s="50"/>
      <c r="K28" s="72"/>
      <c r="L28" s="72"/>
      <c r="N28" s="363"/>
    </row>
    <row r="29" spans="1:15" ht="18" thickBot="1" x14ac:dyDescent="0.2">
      <c r="A29" s="90"/>
      <c r="B29" s="91" t="s">
        <v>336</v>
      </c>
      <c r="C29" s="232">
        <f>SQRT(2)*V_line_max</f>
        <v>374.7665940288702</v>
      </c>
      <c r="D29" s="229" t="s">
        <v>0</v>
      </c>
      <c r="E29" s="71"/>
      <c r="F29" s="71"/>
      <c r="G29" s="71"/>
      <c r="H29" s="93"/>
      <c r="I29" s="50"/>
      <c r="J29" s="50"/>
      <c r="K29" s="72"/>
      <c r="L29" s="72"/>
      <c r="N29" s="363"/>
    </row>
    <row r="30" spans="1:15" ht="15" thickBot="1" x14ac:dyDescent="0.2">
      <c r="A30" s="72"/>
      <c r="B30" s="72"/>
      <c r="C30" s="72"/>
      <c r="D30" s="72"/>
      <c r="E30" s="72"/>
      <c r="F30" s="72"/>
      <c r="G30" s="72"/>
      <c r="H30" s="72"/>
      <c r="I30" s="50"/>
      <c r="J30" s="50"/>
      <c r="K30" s="72"/>
      <c r="L30" s="72"/>
      <c r="N30" s="363"/>
    </row>
    <row r="31" spans="1:15" ht="16.5" x14ac:dyDescent="0.15">
      <c r="A31" s="41" t="s">
        <v>339</v>
      </c>
      <c r="B31" s="42"/>
      <c r="C31" s="42"/>
      <c r="D31" s="42"/>
      <c r="E31" s="42"/>
      <c r="F31" s="42"/>
      <c r="G31" s="42"/>
      <c r="H31" s="115"/>
      <c r="I31" s="66"/>
      <c r="J31" s="50"/>
      <c r="K31" s="72"/>
      <c r="L31" s="72"/>
      <c r="N31" s="363"/>
    </row>
    <row r="32" spans="1:15" ht="16.5" x14ac:dyDescent="0.15">
      <c r="A32" s="48"/>
      <c r="B32" s="214" t="s">
        <v>206</v>
      </c>
      <c r="C32" s="401">
        <v>85</v>
      </c>
      <c r="D32" s="325" t="s">
        <v>0</v>
      </c>
      <c r="E32" s="47"/>
      <c r="F32" s="47"/>
      <c r="G32" s="47"/>
      <c r="H32" s="81"/>
      <c r="I32" s="50"/>
      <c r="J32" s="50"/>
      <c r="K32" s="72"/>
      <c r="L32" s="72"/>
      <c r="N32" s="363"/>
    </row>
    <row r="33" spans="1:14" ht="18.75" x14ac:dyDescent="0.15">
      <c r="A33" s="48"/>
      <c r="B33" s="215" t="s">
        <v>338</v>
      </c>
      <c r="C33" s="402">
        <v>65</v>
      </c>
      <c r="D33" s="215" t="s">
        <v>14</v>
      </c>
      <c r="E33" s="49"/>
      <c r="F33" s="49"/>
      <c r="G33" s="49"/>
      <c r="H33" s="81"/>
      <c r="I33" s="50"/>
      <c r="J33" s="50"/>
      <c r="K33" s="72"/>
      <c r="L33" s="72"/>
      <c r="N33" s="363"/>
    </row>
    <row r="34" spans="1:14" ht="18.75" x14ac:dyDescent="0.15">
      <c r="A34" s="48"/>
      <c r="B34" s="215" t="s">
        <v>337</v>
      </c>
      <c r="C34" s="402">
        <v>0.32</v>
      </c>
      <c r="D34" s="215"/>
      <c r="E34" s="233" t="str">
        <f>IF(OR(KRF&lt;=0,KRF&gt;1),"Please keep 0&lt;KRF&lt;=1","")</f>
        <v/>
      </c>
      <c r="F34" s="47"/>
      <c r="G34" s="47"/>
      <c r="H34" s="81"/>
      <c r="I34" s="50"/>
      <c r="J34" s="50"/>
      <c r="K34" s="72"/>
      <c r="L34" s="72"/>
      <c r="N34" s="363"/>
    </row>
    <row r="35" spans="1:14" ht="16.5" x14ac:dyDescent="0.15">
      <c r="A35" s="48"/>
      <c r="B35" s="218" t="s">
        <v>288</v>
      </c>
      <c r="C35" s="234">
        <f>IF(KRF=1, "N/A", VRO/(VRO+Vdc_min))</f>
        <v>0.46772116561787075</v>
      </c>
      <c r="D35" s="215"/>
      <c r="E35" s="233" t="str">
        <f>IF(KRF=1, "Input desired max. duty ratio of DCM", "You choose CCM (KRF&lt;1)")</f>
        <v>You choose CCM (KRF&lt;1)</v>
      </c>
      <c r="F35" s="96"/>
      <c r="G35" s="47"/>
      <c r="H35" s="81"/>
      <c r="I35" s="130"/>
      <c r="J35" s="130"/>
      <c r="K35" s="72"/>
      <c r="L35" s="72"/>
      <c r="N35" s="363"/>
    </row>
    <row r="36" spans="1:14" ht="18.75" x14ac:dyDescent="0.15">
      <c r="A36" s="48"/>
      <c r="B36" s="215" t="s">
        <v>196</v>
      </c>
      <c r="C36" s="402">
        <v>0.48399999999999999</v>
      </c>
      <c r="D36" s="215"/>
      <c r="E36" s="233" t="str">
        <f>IF(KRF&lt;1,"Valid only DCM (KRF=1)",IF(C36&gt;Dmaxccm,"Make it smaller","&lt;- Input DCM duty ratio"))</f>
        <v>Valid only DCM (KRF=1)</v>
      </c>
      <c r="F36" s="47"/>
      <c r="G36" s="47"/>
      <c r="H36" s="81"/>
      <c r="I36" s="50"/>
      <c r="J36" s="50"/>
      <c r="K36" s="72"/>
      <c r="L36" s="72"/>
      <c r="N36" s="363"/>
    </row>
    <row r="37" spans="1:14" x14ac:dyDescent="0.15">
      <c r="A37" s="48"/>
      <c r="B37" s="215" t="s">
        <v>197</v>
      </c>
      <c r="C37" s="235">
        <f>IF(KRF&lt;1,Dmaxccm,C36)</f>
        <v>0.46772116561787075</v>
      </c>
      <c r="D37" s="215"/>
      <c r="E37" s="233" t="str">
        <f>IF(KRF=1, "&lt;-Max. Duty is set up by DCM", "&lt;-Max. Duty is set up by CCM")</f>
        <v>&lt;-Max. Duty is set up by CCM</v>
      </c>
      <c r="F37" s="47"/>
      <c r="G37" s="47"/>
      <c r="H37" s="81"/>
      <c r="I37" s="50"/>
      <c r="J37" s="50"/>
      <c r="K37" s="72"/>
      <c r="L37" s="72"/>
      <c r="N37" s="363"/>
    </row>
    <row r="38" spans="1:14" ht="16.5" x14ac:dyDescent="0.15">
      <c r="A38" s="48"/>
      <c r="B38" s="216" t="s">
        <v>340</v>
      </c>
      <c r="C38" s="236">
        <f>(Vdc_min*Dmax)^2/(2*Pin*fs*KRF)*1000000</f>
        <v>929.45705245110628</v>
      </c>
      <c r="D38" s="237" t="s">
        <v>4</v>
      </c>
      <c r="E38" s="233"/>
      <c r="F38" s="47"/>
      <c r="G38" s="47"/>
      <c r="H38" s="81"/>
      <c r="I38" s="50"/>
      <c r="J38" s="50"/>
      <c r="K38" s="72"/>
      <c r="L38" s="72"/>
      <c r="N38" s="363"/>
    </row>
    <row r="39" spans="1:14" ht="18.75" x14ac:dyDescent="0.15">
      <c r="A39" s="48"/>
      <c r="B39" s="217" t="s">
        <v>341</v>
      </c>
      <c r="C39" s="403">
        <v>940</v>
      </c>
      <c r="D39" s="219" t="s">
        <v>198</v>
      </c>
      <c r="E39" s="233" t="str">
        <f>IF(AND(C38*0.8&lt;C39, C39&lt;C38*1.2),"Good Selection","Out of range 'Recommended Lm")</f>
        <v>Good Selection</v>
      </c>
      <c r="F39" s="47"/>
      <c r="G39" s="47"/>
      <c r="H39" s="81"/>
      <c r="I39" s="50"/>
      <c r="J39" s="50"/>
      <c r="K39" s="72"/>
      <c r="L39" s="72"/>
      <c r="N39" s="363"/>
    </row>
    <row r="40" spans="1:14" ht="16.5" x14ac:dyDescent="0.15">
      <c r="A40" s="48"/>
      <c r="B40" s="218" t="s">
        <v>342</v>
      </c>
      <c r="C40" s="238">
        <f>IF(Vdc_min&lt;C45,(IF(KRF=1,Dmax,Dmaxccm)),SQRT(2*Pin*Lm*fs/Vdc_min^2))</f>
        <v>0.46772116561787075</v>
      </c>
      <c r="D40" s="237"/>
      <c r="E40" s="47"/>
      <c r="F40" s="47"/>
      <c r="G40" s="47"/>
      <c r="H40" s="81"/>
      <c r="I40" s="50"/>
      <c r="J40" s="50"/>
      <c r="K40" s="72"/>
      <c r="L40" s="72"/>
      <c r="N40" s="363"/>
    </row>
    <row r="41" spans="1:14" ht="17.25" x14ac:dyDescent="0.15">
      <c r="A41" s="48"/>
      <c r="B41" s="218" t="s">
        <v>219</v>
      </c>
      <c r="C41" s="239">
        <f>Pin/(Vdc_min*Sel_DMAX)+Vdc_min*Sel_DMAX/(2*Lm*fs)</f>
        <v>1.540376692249237</v>
      </c>
      <c r="D41" s="237" t="s">
        <v>5</v>
      </c>
      <c r="E41" s="47"/>
      <c r="F41" s="47"/>
      <c r="G41" s="47"/>
      <c r="H41" s="81"/>
      <c r="I41" s="50"/>
      <c r="J41" s="50"/>
      <c r="K41" s="72"/>
      <c r="L41" s="72"/>
      <c r="N41" s="363"/>
    </row>
    <row r="42" spans="1:14" ht="17.25" x14ac:dyDescent="0.15">
      <c r="A42" s="48"/>
      <c r="B42" s="218" t="s">
        <v>218</v>
      </c>
      <c r="C42" s="240">
        <f>SQRT((3*(Pin/Vdc_min/Sel_DMAX)^2+(Vdc_min*Sel_DMAX/Lm/fs/2)^2)*Sel_DMAX/3)</f>
        <v>0.81349954112485634</v>
      </c>
      <c r="D42" s="237" t="s">
        <v>5</v>
      </c>
      <c r="E42" s="50"/>
      <c r="F42" s="47"/>
      <c r="G42" s="47"/>
      <c r="H42" s="81"/>
      <c r="I42" s="50"/>
      <c r="J42" s="50"/>
      <c r="K42" s="72"/>
      <c r="L42" s="72"/>
      <c r="N42" s="363"/>
    </row>
    <row r="43" spans="1:14" ht="17.25" x14ac:dyDescent="0.15">
      <c r="A43" s="48"/>
      <c r="B43" s="216" t="s">
        <v>250</v>
      </c>
      <c r="C43" s="236">
        <f>SQRT(2)*V_line_max+VRO*1.5</f>
        <v>502.2665940288702</v>
      </c>
      <c r="D43" s="237" t="s">
        <v>0</v>
      </c>
      <c r="E43" s="47"/>
      <c r="F43" s="47"/>
      <c r="G43" s="47"/>
      <c r="H43" s="81"/>
      <c r="I43" s="50"/>
      <c r="J43" s="50"/>
      <c r="K43" s="72"/>
      <c r="L43" s="72"/>
      <c r="N43" s="363"/>
    </row>
    <row r="44" spans="1:14" ht="16.5" x14ac:dyDescent="0.15">
      <c r="A44" s="48"/>
      <c r="B44" s="216" t="s">
        <v>249</v>
      </c>
      <c r="C44" s="236">
        <f>SQRT(2)*Vline_ovp+VRO*1.5</f>
        <v>594.1904755831215</v>
      </c>
      <c r="D44" s="237" t="s">
        <v>42</v>
      </c>
      <c r="E44" s="47"/>
      <c r="F44" s="47"/>
      <c r="G44" s="47"/>
      <c r="H44" s="81"/>
      <c r="I44" s="50"/>
      <c r="J44" s="50"/>
      <c r="K44" s="72"/>
      <c r="L44" s="72"/>
      <c r="N44" s="363"/>
    </row>
    <row r="45" spans="1:14" ht="15" x14ac:dyDescent="0.15">
      <c r="A45" s="48"/>
      <c r="B45" s="218" t="s">
        <v>204</v>
      </c>
      <c r="C45" s="236">
        <f>IF(1/(1/SQRT(2*Lm*fs*Pin)-1/VRO)&gt;0,IF(1/(1/SQRT(2*Lm*fs*Pin)-1/VRO)&gt;Vdc_max,Vdc_max,1/(1/SQRT(2*Lm*fs*Pin)-1/VRO)),Vdc_max)</f>
        <v>374.7665940288702</v>
      </c>
      <c r="D45" s="237" t="s">
        <v>0</v>
      </c>
      <c r="E45" s="47"/>
      <c r="F45" s="47"/>
      <c r="G45" s="47"/>
      <c r="H45" s="81"/>
      <c r="I45" s="50"/>
      <c r="J45" s="50"/>
      <c r="K45" s="72"/>
      <c r="L45" s="72"/>
      <c r="N45" s="363"/>
    </row>
    <row r="46" spans="1:14" ht="15" x14ac:dyDescent="0.15">
      <c r="A46" s="61"/>
      <c r="B46" s="100"/>
      <c r="C46" s="99"/>
      <c r="D46" s="100"/>
      <c r="E46" s="50"/>
      <c r="F46" s="50"/>
      <c r="G46" s="50"/>
      <c r="H46" s="131"/>
      <c r="I46" s="47"/>
      <c r="J46" s="47"/>
      <c r="K46" s="72"/>
      <c r="L46" s="72"/>
      <c r="N46" s="363"/>
    </row>
    <row r="47" spans="1:14" ht="15" x14ac:dyDescent="0.15">
      <c r="A47" s="61"/>
      <c r="B47" s="100"/>
      <c r="C47" s="99"/>
      <c r="D47" s="100"/>
      <c r="E47" s="50"/>
      <c r="F47" s="50"/>
      <c r="G47" s="50"/>
      <c r="H47" s="131"/>
      <c r="I47" s="47"/>
      <c r="J47" s="47"/>
      <c r="K47" s="72"/>
      <c r="L47" s="72"/>
      <c r="N47" s="363"/>
    </row>
    <row r="48" spans="1:14" ht="15" x14ac:dyDescent="0.15">
      <c r="A48" s="61"/>
      <c r="B48" s="100"/>
      <c r="C48" s="99"/>
      <c r="D48" s="100"/>
      <c r="E48" s="50"/>
      <c r="F48" s="50"/>
      <c r="G48" s="50"/>
      <c r="H48" s="131"/>
      <c r="I48" s="47"/>
      <c r="J48" s="47"/>
      <c r="K48" s="72"/>
      <c r="L48" s="72"/>
      <c r="N48" s="363"/>
    </row>
    <row r="49" spans="1:14" ht="15" x14ac:dyDescent="0.15">
      <c r="A49" s="61"/>
      <c r="B49" s="100"/>
      <c r="C49" s="99"/>
      <c r="D49" s="100"/>
      <c r="E49" s="50"/>
      <c r="F49" s="50"/>
      <c r="G49" s="50"/>
      <c r="H49" s="131"/>
      <c r="I49" s="47"/>
      <c r="J49" s="47"/>
      <c r="K49" s="72"/>
      <c r="L49" s="72"/>
      <c r="N49" s="363"/>
    </row>
    <row r="50" spans="1:14" ht="15" x14ac:dyDescent="0.15">
      <c r="A50" s="61"/>
      <c r="B50" s="100"/>
      <c r="C50" s="99"/>
      <c r="D50" s="100"/>
      <c r="E50" s="50"/>
      <c r="F50" s="50"/>
      <c r="G50" s="50"/>
      <c r="H50" s="131"/>
      <c r="I50" s="47"/>
      <c r="J50" s="47"/>
      <c r="K50" s="72"/>
      <c r="L50" s="72"/>
      <c r="N50" s="363"/>
    </row>
    <row r="51" spans="1:14" ht="15" x14ac:dyDescent="0.15">
      <c r="A51" s="61"/>
      <c r="B51" s="100"/>
      <c r="C51" s="99"/>
      <c r="D51" s="100"/>
      <c r="E51" s="50"/>
      <c r="F51" s="50"/>
      <c r="G51" s="50"/>
      <c r="H51" s="131"/>
      <c r="I51" s="47"/>
      <c r="J51" s="47"/>
      <c r="K51" s="72"/>
      <c r="L51" s="72"/>
      <c r="N51" s="363"/>
    </row>
    <row r="52" spans="1:14" ht="15" x14ac:dyDescent="0.15">
      <c r="A52" s="61"/>
      <c r="B52" s="100"/>
      <c r="C52" s="99"/>
      <c r="D52" s="100"/>
      <c r="E52" s="50"/>
      <c r="F52" s="50"/>
      <c r="G52" s="50"/>
      <c r="H52" s="131"/>
      <c r="I52" s="47"/>
      <c r="J52" s="47"/>
      <c r="K52" s="72"/>
      <c r="L52" s="72"/>
      <c r="N52" s="363"/>
    </row>
    <row r="53" spans="1:14" ht="15" x14ac:dyDescent="0.15">
      <c r="A53" s="61"/>
      <c r="B53" s="100"/>
      <c r="C53" s="99"/>
      <c r="D53" s="100"/>
      <c r="E53" s="50"/>
      <c r="F53" s="50"/>
      <c r="G53" s="50"/>
      <c r="H53" s="131"/>
      <c r="I53" s="47"/>
      <c r="J53" s="47"/>
      <c r="K53" s="72"/>
      <c r="L53" s="72"/>
      <c r="N53" s="363"/>
    </row>
    <row r="54" spans="1:14" ht="15" x14ac:dyDescent="0.15">
      <c r="A54" s="61"/>
      <c r="B54" s="100"/>
      <c r="C54" s="99"/>
      <c r="D54" s="100"/>
      <c r="E54" s="50"/>
      <c r="F54" s="50"/>
      <c r="G54" s="50"/>
      <c r="H54" s="131"/>
      <c r="I54" s="47"/>
      <c r="J54" s="47"/>
      <c r="K54" s="72"/>
      <c r="L54" s="72"/>
      <c r="N54" s="363"/>
    </row>
    <row r="55" spans="1:14" ht="15" x14ac:dyDescent="0.15">
      <c r="A55" s="61"/>
      <c r="B55" s="100"/>
      <c r="C55" s="99"/>
      <c r="D55" s="100"/>
      <c r="E55" s="50"/>
      <c r="F55" s="50"/>
      <c r="G55" s="50"/>
      <c r="H55" s="131"/>
      <c r="I55" s="47"/>
      <c r="J55" s="47"/>
      <c r="K55" s="72"/>
      <c r="L55" s="72"/>
      <c r="N55" s="363"/>
    </row>
    <row r="56" spans="1:14" ht="15" x14ac:dyDescent="0.15">
      <c r="A56" s="61"/>
      <c r="B56" s="100"/>
      <c r="C56" s="99"/>
      <c r="D56" s="100"/>
      <c r="E56" s="50"/>
      <c r="F56" s="50"/>
      <c r="G56" s="50"/>
      <c r="H56" s="131"/>
      <c r="I56" s="47"/>
      <c r="J56" s="47"/>
      <c r="K56" s="72"/>
      <c r="L56" s="72"/>
      <c r="N56" s="363"/>
    </row>
    <row r="57" spans="1:14" ht="15" x14ac:dyDescent="0.15">
      <c r="A57" s="61"/>
      <c r="B57" s="100"/>
      <c r="C57" s="99"/>
      <c r="D57" s="100"/>
      <c r="E57" s="50"/>
      <c r="F57" s="50"/>
      <c r="G57" s="50"/>
      <c r="H57" s="131"/>
      <c r="I57" s="47"/>
      <c r="J57" s="47"/>
      <c r="K57" s="72"/>
      <c r="L57" s="72"/>
      <c r="N57" s="363"/>
    </row>
    <row r="58" spans="1:14" ht="15" x14ac:dyDescent="0.15">
      <c r="A58" s="61"/>
      <c r="B58" s="100"/>
      <c r="C58" s="99"/>
      <c r="D58" s="100"/>
      <c r="E58" s="50"/>
      <c r="F58" s="50"/>
      <c r="G58" s="50"/>
      <c r="H58" s="131"/>
      <c r="I58" s="47"/>
      <c r="J58" s="47"/>
      <c r="K58" s="72"/>
      <c r="L58" s="72"/>
      <c r="N58" s="363"/>
    </row>
    <row r="59" spans="1:14" ht="15" x14ac:dyDescent="0.15">
      <c r="A59" s="61"/>
      <c r="B59" s="100"/>
      <c r="C59" s="99"/>
      <c r="D59" s="100"/>
      <c r="E59" s="50"/>
      <c r="F59" s="50"/>
      <c r="G59" s="50"/>
      <c r="H59" s="131"/>
      <c r="I59" s="47"/>
      <c r="J59" s="47"/>
      <c r="K59" s="72"/>
      <c r="L59" s="72"/>
      <c r="N59" s="363"/>
    </row>
    <row r="60" spans="1:14" ht="15" x14ac:dyDescent="0.15">
      <c r="A60" s="61"/>
      <c r="B60" s="100"/>
      <c r="C60" s="99"/>
      <c r="D60" s="100"/>
      <c r="E60" s="50"/>
      <c r="F60" s="50"/>
      <c r="G60" s="50"/>
      <c r="H60" s="131"/>
      <c r="I60" s="47"/>
      <c r="J60" s="47"/>
      <c r="K60" s="72"/>
      <c r="L60" s="72"/>
      <c r="N60" s="363"/>
    </row>
    <row r="61" spans="1:14" ht="15" x14ac:dyDescent="0.15">
      <c r="A61" s="61"/>
      <c r="B61" s="100"/>
      <c r="C61" s="99"/>
      <c r="D61" s="100"/>
      <c r="E61" s="50"/>
      <c r="F61" s="50"/>
      <c r="G61" s="50"/>
      <c r="H61" s="131"/>
      <c r="I61" s="47"/>
      <c r="J61" s="47"/>
      <c r="K61" s="72"/>
      <c r="L61" s="72"/>
      <c r="N61" s="363"/>
    </row>
    <row r="62" spans="1:14" ht="15" x14ac:dyDescent="0.15">
      <c r="A62" s="61"/>
      <c r="B62" s="100"/>
      <c r="C62" s="99"/>
      <c r="D62" s="100"/>
      <c r="E62" s="50"/>
      <c r="F62" s="50"/>
      <c r="G62" s="50"/>
      <c r="H62" s="131"/>
      <c r="I62" s="47"/>
      <c r="J62" s="47"/>
      <c r="K62" s="72"/>
      <c r="L62" s="72"/>
      <c r="N62" s="363"/>
    </row>
    <row r="63" spans="1:14" ht="15" x14ac:dyDescent="0.15">
      <c r="A63" s="61"/>
      <c r="B63" s="100"/>
      <c r="C63" s="99"/>
      <c r="D63" s="100"/>
      <c r="E63" s="50"/>
      <c r="F63" s="50"/>
      <c r="G63" s="50"/>
      <c r="H63" s="131"/>
      <c r="I63" s="47"/>
      <c r="J63" s="47"/>
      <c r="K63" s="72"/>
      <c r="L63" s="72"/>
      <c r="N63" s="363"/>
    </row>
    <row r="64" spans="1:14" ht="15.75" thickBot="1" x14ac:dyDescent="0.2">
      <c r="A64" s="132"/>
      <c r="B64" s="133"/>
      <c r="C64" s="134"/>
      <c r="D64" s="133"/>
      <c r="E64" s="70"/>
      <c r="F64" s="70"/>
      <c r="G64" s="70"/>
      <c r="H64" s="135"/>
      <c r="I64" s="47"/>
      <c r="J64" s="47"/>
      <c r="K64" s="72"/>
      <c r="L64" s="72"/>
      <c r="N64" s="363"/>
    </row>
    <row r="65" spans="1:17" ht="15.75" thickBot="1" x14ac:dyDescent="0.2">
      <c r="A65" s="47"/>
      <c r="B65" s="52"/>
      <c r="C65" s="99"/>
      <c r="D65" s="52"/>
      <c r="E65" s="47"/>
      <c r="F65" s="47"/>
      <c r="G65" s="47"/>
      <c r="H65" s="47"/>
      <c r="I65" s="47"/>
      <c r="J65" s="47"/>
      <c r="K65" s="72"/>
      <c r="L65" s="72"/>
      <c r="N65" s="363"/>
    </row>
    <row r="66" spans="1:17" ht="16.5" x14ac:dyDescent="0.15">
      <c r="A66" s="41" t="s">
        <v>330</v>
      </c>
      <c r="B66" s="42"/>
      <c r="C66" s="42"/>
      <c r="D66" s="42"/>
      <c r="E66" s="42"/>
      <c r="F66" s="42"/>
      <c r="G66" s="42"/>
      <c r="H66" s="115"/>
      <c r="I66" s="44"/>
      <c r="J66" s="50"/>
      <c r="K66" s="72"/>
      <c r="L66" s="72"/>
      <c r="M66" s="72"/>
      <c r="N66" s="107"/>
      <c r="O66" s="72"/>
      <c r="P66" s="72"/>
      <c r="Q66" s="72"/>
    </row>
    <row r="67" spans="1:17" ht="17.25" x14ac:dyDescent="0.15">
      <c r="A67" s="44"/>
      <c r="B67" s="242" t="s">
        <v>289</v>
      </c>
      <c r="C67" s="243">
        <f>(0.7-0.83)/(3-1)*(V_line_min/V_line_bo*0.7-1)+0.83</f>
        <v>0.82674999999999998</v>
      </c>
      <c r="D67" s="241" t="s">
        <v>42</v>
      </c>
      <c r="E67" s="66"/>
      <c r="F67" s="66"/>
      <c r="G67" s="100"/>
      <c r="H67" s="136"/>
      <c r="I67" s="44"/>
      <c r="J67" s="50"/>
      <c r="K67" s="72"/>
      <c r="L67" s="72"/>
      <c r="M67" s="72"/>
      <c r="N67" s="107"/>
      <c r="O67" s="72"/>
      <c r="P67" s="72"/>
      <c r="Q67" s="72"/>
    </row>
    <row r="68" spans="1:17" ht="16.5" x14ac:dyDescent="0.15">
      <c r="A68" s="44"/>
      <c r="B68" s="97" t="s">
        <v>290</v>
      </c>
      <c r="C68" s="244">
        <f>C67/(Ipk_over*1.06)</f>
        <v>0.45977089948038208</v>
      </c>
      <c r="D68" s="231" t="s">
        <v>50</v>
      </c>
      <c r="E68" s="101">
        <f>Pover/(Vdc_min*Sel_DMAX)+Vdc_min*Sel_DMAX/(2*Lm*fs)</f>
        <v>1.6963945109839622</v>
      </c>
      <c r="F68" s="102"/>
      <c r="G68" s="101">
        <f>Pover/(Vdc_min*Sel_DMAX)+Vdc_min*Sel_DMAX/(2*Lm*fs)</f>
        <v>1.6963945109839622</v>
      </c>
      <c r="H68" s="136"/>
      <c r="I68" s="137"/>
      <c r="J68" s="50"/>
      <c r="K68" s="72"/>
      <c r="L68" s="72"/>
      <c r="M68" s="72"/>
      <c r="N68" s="107"/>
      <c r="O68" s="72"/>
      <c r="P68" s="72"/>
      <c r="Q68" s="72"/>
    </row>
    <row r="69" spans="1:17" ht="18.75" x14ac:dyDescent="0.15">
      <c r="A69" s="44"/>
      <c r="B69" s="54" t="s">
        <v>285</v>
      </c>
      <c r="C69" s="86">
        <v>0.5</v>
      </c>
      <c r="D69" s="54" t="s">
        <v>50</v>
      </c>
      <c r="E69" s="246" t="str">
        <f>IF(Ilim*0.95&lt;Ipk,"-&gt;Higher Current Limit, Decrease RCS","-&gt;Good Selection")</f>
        <v>-&gt;Good Selection</v>
      </c>
      <c r="F69" s="66"/>
      <c r="G69" s="101">
        <f>Pin/(Vdc_min*Sel_DMAX)+Vdc_min*Sel_DMAX/(2*Lm*fs)</f>
        <v>1.540376692249237</v>
      </c>
      <c r="H69" s="136"/>
      <c r="I69" s="44"/>
      <c r="J69" s="50"/>
      <c r="K69" s="72"/>
      <c r="L69" s="72"/>
      <c r="M69" s="72"/>
      <c r="N69" s="107"/>
      <c r="O69" s="72"/>
      <c r="P69" s="72"/>
      <c r="Q69" s="72"/>
    </row>
    <row r="70" spans="1:17" ht="16.5" x14ac:dyDescent="0.15">
      <c r="A70" s="48"/>
      <c r="B70" s="97" t="s">
        <v>291</v>
      </c>
      <c r="C70" s="244">
        <f>C67/C69</f>
        <v>1.6535</v>
      </c>
      <c r="D70" s="231" t="s">
        <v>13</v>
      </c>
      <c r="E70" s="47"/>
      <c r="F70" s="47"/>
      <c r="G70" s="324"/>
      <c r="H70" s="81"/>
      <c r="I70" s="61"/>
      <c r="J70" s="50"/>
      <c r="K70" s="72"/>
      <c r="L70" s="72"/>
      <c r="M70" s="72"/>
      <c r="N70" s="107"/>
      <c r="O70" s="72"/>
      <c r="P70" s="72"/>
      <c r="Q70" s="72"/>
    </row>
    <row r="71" spans="1:17" ht="16.5" x14ac:dyDescent="0.15">
      <c r="A71" s="48"/>
      <c r="B71" s="97" t="s">
        <v>292</v>
      </c>
      <c r="C71" s="230">
        <f>(Vdc_min*Sel_DMAX)*Ilim*1-(Vdc_min*Sel_DMAX)^2/(2*Lm*fs)</f>
        <v>58.059293573825535</v>
      </c>
      <c r="D71" s="231" t="s">
        <v>101</v>
      </c>
      <c r="E71" s="47"/>
      <c r="F71" s="47"/>
      <c r="G71" s="324"/>
      <c r="H71" s="81"/>
      <c r="I71" s="61"/>
      <c r="J71" s="50"/>
      <c r="K71" s="72"/>
      <c r="L71" s="72"/>
      <c r="M71" s="72"/>
      <c r="N71" s="107"/>
      <c r="O71" s="72"/>
      <c r="P71" s="72"/>
      <c r="Q71" s="72"/>
    </row>
    <row r="72" spans="1:17" ht="15.75" thickBot="1" x14ac:dyDescent="0.2">
      <c r="A72" s="90"/>
      <c r="B72" s="98" t="s">
        <v>210</v>
      </c>
      <c r="C72" s="245" t="str">
        <f>Part_Select!C11</f>
        <v>NCP11187</v>
      </c>
      <c r="D72" s="229"/>
      <c r="E72" s="71"/>
      <c r="F72" s="71"/>
      <c r="G72" s="71"/>
      <c r="H72" s="93"/>
      <c r="I72" s="61"/>
      <c r="J72" s="50"/>
      <c r="K72" s="72"/>
      <c r="L72" s="72"/>
      <c r="M72" s="72"/>
      <c r="N72" s="107"/>
      <c r="O72" s="72"/>
      <c r="P72" s="72"/>
      <c r="Q72" s="72"/>
    </row>
    <row r="73" spans="1:17" ht="15" thickBot="1" x14ac:dyDescent="0.2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N73" s="363"/>
    </row>
    <row r="74" spans="1:17" ht="15" x14ac:dyDescent="0.15">
      <c r="A74" s="103" t="s">
        <v>331</v>
      </c>
      <c r="B74" s="104"/>
      <c r="C74" s="104"/>
      <c r="D74" s="104"/>
      <c r="E74" s="138"/>
      <c r="F74" s="138"/>
      <c r="G74" s="138"/>
      <c r="H74" s="139"/>
      <c r="I74" s="66"/>
      <c r="J74" s="50"/>
      <c r="K74" s="72"/>
      <c r="L74" s="72"/>
      <c r="N74" s="363"/>
    </row>
    <row r="75" spans="1:17" ht="18.75" x14ac:dyDescent="0.15">
      <c r="A75" s="48"/>
      <c r="B75" s="94" t="s">
        <v>300</v>
      </c>
      <c r="C75" s="95">
        <v>270</v>
      </c>
      <c r="D75" s="94" t="s">
        <v>48</v>
      </c>
      <c r="E75" s="50"/>
      <c r="F75" s="50"/>
      <c r="G75" s="50"/>
      <c r="H75" s="131"/>
      <c r="I75" s="50"/>
      <c r="J75" s="50"/>
      <c r="K75" s="72"/>
      <c r="L75" s="72"/>
      <c r="N75" s="363"/>
    </row>
    <row r="76" spans="1:17" ht="15" x14ac:dyDescent="0.15">
      <c r="A76" s="48"/>
      <c r="B76" s="97" t="s">
        <v>286</v>
      </c>
      <c r="C76" s="248">
        <f>V_line_bo/VIN_OFF*VIN_ON</f>
        <v>77.142857142857153</v>
      </c>
      <c r="D76" s="231" t="s">
        <v>11</v>
      </c>
      <c r="E76" s="50"/>
      <c r="F76" s="50"/>
      <c r="G76" s="50"/>
      <c r="H76" s="131"/>
      <c r="I76" s="50"/>
      <c r="J76" s="50"/>
      <c r="K76" s="72"/>
      <c r="L76" s="72"/>
      <c r="N76" s="363"/>
    </row>
    <row r="77" spans="1:17" ht="15" x14ac:dyDescent="0.15">
      <c r="A77" s="48"/>
      <c r="B77" s="97" t="s">
        <v>287</v>
      </c>
      <c r="C77" s="248">
        <f>V_line_bo/VIN_OFF*VIN_OVP</f>
        <v>330.00000000000006</v>
      </c>
      <c r="D77" s="231" t="s">
        <v>103</v>
      </c>
      <c r="E77" s="50"/>
      <c r="F77" s="50"/>
      <c r="G77" s="50"/>
      <c r="H77" s="131"/>
      <c r="I77" s="50"/>
      <c r="J77" s="50"/>
      <c r="K77" s="72"/>
      <c r="L77" s="72"/>
      <c r="N77" s="363"/>
    </row>
    <row r="78" spans="1:17" ht="15" x14ac:dyDescent="0.15">
      <c r="A78" s="48"/>
      <c r="B78" s="77" t="s">
        <v>221</v>
      </c>
      <c r="C78" s="82"/>
      <c r="D78" s="82"/>
      <c r="E78" s="50"/>
      <c r="F78" s="50"/>
      <c r="G78" s="50"/>
      <c r="H78" s="131"/>
      <c r="I78" s="50"/>
      <c r="J78" s="50"/>
      <c r="K78" s="72"/>
      <c r="L78" s="72"/>
      <c r="N78" s="363"/>
    </row>
    <row r="79" spans="1:17" ht="16.5" x14ac:dyDescent="0.15">
      <c r="A79" s="48"/>
      <c r="B79" s="97" t="s">
        <v>293</v>
      </c>
      <c r="C79" s="244">
        <f>RVIN_LOWER*(V_line_bo*SQRT(2)/VIN_OFF-1)/1000000</f>
        <v>32.45894244349163</v>
      </c>
      <c r="D79" s="231" t="s">
        <v>49</v>
      </c>
      <c r="E79" s="50"/>
      <c r="F79" s="50"/>
      <c r="G79" s="50"/>
      <c r="H79" s="131"/>
      <c r="I79" s="50"/>
      <c r="J79" s="50"/>
      <c r="K79" s="366"/>
      <c r="L79" s="72"/>
      <c r="N79" s="363"/>
    </row>
    <row r="80" spans="1:17" ht="16.5" x14ac:dyDescent="0.15">
      <c r="A80" s="48"/>
      <c r="B80" s="97" t="s">
        <v>294</v>
      </c>
      <c r="C80" s="244">
        <f>20/(fs*(RVIN_UPPER1*RVIN_LOWER)/(RVIN_UPPER1+RVIN_LOWER))*1000000000</f>
        <v>1.1490805706771203</v>
      </c>
      <c r="D80" s="231" t="s">
        <v>102</v>
      </c>
      <c r="E80" s="50"/>
      <c r="F80" s="50"/>
      <c r="G80" s="50"/>
      <c r="H80" s="131"/>
      <c r="I80" s="50"/>
      <c r="J80" s="50"/>
      <c r="K80" s="366"/>
      <c r="L80" s="72"/>
      <c r="N80" s="363"/>
    </row>
    <row r="81" spans="1:14" ht="15" x14ac:dyDescent="0.15">
      <c r="A81" s="48"/>
      <c r="B81" s="77" t="s">
        <v>220</v>
      </c>
      <c r="C81" s="105"/>
      <c r="D81" s="82"/>
      <c r="E81" s="50"/>
      <c r="F81" s="50"/>
      <c r="G81" s="50"/>
      <c r="H81" s="131"/>
      <c r="I81" s="50"/>
      <c r="J81" s="50"/>
      <c r="K81" s="366"/>
      <c r="L81" s="72"/>
      <c r="N81" s="363"/>
    </row>
    <row r="82" spans="1:14" ht="16.5" x14ac:dyDescent="0.15">
      <c r="A82" s="48"/>
      <c r="B82" s="97" t="s">
        <v>295</v>
      </c>
      <c r="C82" s="244">
        <f>RVIN_LOWER*(V_line_bo*2*SQRT(2)/PI()/VIN_OFF-1)/1000000</f>
        <v>20.565891888207311</v>
      </c>
      <c r="D82" s="231" t="s">
        <v>49</v>
      </c>
      <c r="E82" s="50"/>
      <c r="F82" s="50"/>
      <c r="G82" s="50"/>
      <c r="H82" s="131"/>
      <c r="I82" s="50"/>
      <c r="J82" s="50"/>
      <c r="K82" s="366"/>
      <c r="L82" s="72"/>
      <c r="N82" s="363"/>
    </row>
    <row r="83" spans="1:14" ht="17.25" thickBot="1" x14ac:dyDescent="0.2">
      <c r="A83" s="142"/>
      <c r="B83" s="247" t="s">
        <v>296</v>
      </c>
      <c r="C83" s="249">
        <f>2.5/(fL*(RVIN_UPPER2*RVIN_LOWER)/(RVIN_UPPER2+RVIN_LOWER))*1000000000</f>
        <v>156.34699590590373</v>
      </c>
      <c r="D83" s="250" t="s">
        <v>102</v>
      </c>
      <c r="E83" s="50"/>
      <c r="F83" s="50"/>
      <c r="G83" s="50"/>
      <c r="H83" s="131"/>
      <c r="I83" s="50"/>
      <c r="J83" s="50"/>
      <c r="K83" s="72"/>
      <c r="L83" s="72"/>
      <c r="N83" s="363"/>
    </row>
    <row r="84" spans="1:14" ht="15" x14ac:dyDescent="0.15">
      <c r="A84" s="61"/>
      <c r="B84" s="63"/>
      <c r="C84" s="123"/>
      <c r="D84" s="63"/>
      <c r="E84" s="50"/>
      <c r="F84" s="50"/>
      <c r="G84" s="50"/>
      <c r="H84" s="131"/>
      <c r="I84" s="50"/>
      <c r="J84" s="50"/>
      <c r="K84" s="72"/>
      <c r="L84" s="72"/>
      <c r="N84" s="363"/>
    </row>
    <row r="85" spans="1:14" ht="15" x14ac:dyDescent="0.15">
      <c r="A85" s="61"/>
      <c r="B85" s="63"/>
      <c r="C85" s="123"/>
      <c r="D85" s="63"/>
      <c r="E85" s="50"/>
      <c r="F85" s="50"/>
      <c r="G85" s="50"/>
      <c r="H85" s="131"/>
      <c r="I85" s="50"/>
      <c r="J85" s="50"/>
      <c r="K85" s="72"/>
      <c r="L85" s="72"/>
      <c r="N85" s="363"/>
    </row>
    <row r="86" spans="1:14" ht="15" x14ac:dyDescent="0.15">
      <c r="A86" s="61"/>
      <c r="B86" s="63"/>
      <c r="C86" s="123"/>
      <c r="D86" s="63"/>
      <c r="E86" s="50"/>
      <c r="F86" s="50"/>
      <c r="G86" s="50"/>
      <c r="H86" s="131"/>
      <c r="I86" s="50"/>
      <c r="J86" s="50"/>
      <c r="K86" s="72"/>
      <c r="L86" s="72"/>
      <c r="N86" s="363"/>
    </row>
    <row r="87" spans="1:14" ht="15" x14ac:dyDescent="0.15">
      <c r="A87" s="61"/>
      <c r="B87" s="63"/>
      <c r="C87" s="123"/>
      <c r="D87" s="63"/>
      <c r="E87" s="50"/>
      <c r="F87" s="50"/>
      <c r="G87" s="50"/>
      <c r="H87" s="131"/>
      <c r="I87" s="50"/>
      <c r="J87" s="50"/>
      <c r="K87" s="72"/>
      <c r="L87" s="72"/>
      <c r="N87" s="363"/>
    </row>
    <row r="88" spans="1:14" ht="15" x14ac:dyDescent="0.15">
      <c r="A88" s="61"/>
      <c r="B88" s="63"/>
      <c r="C88" s="123"/>
      <c r="D88" s="63"/>
      <c r="E88" s="50"/>
      <c r="F88" s="50"/>
      <c r="G88" s="50"/>
      <c r="H88" s="131"/>
      <c r="I88" s="50"/>
      <c r="J88" s="50"/>
      <c r="K88" s="72"/>
      <c r="L88" s="72"/>
      <c r="N88" s="363"/>
    </row>
    <row r="89" spans="1:14" ht="15" x14ac:dyDescent="0.15">
      <c r="A89" s="61"/>
      <c r="B89" s="63"/>
      <c r="C89" s="123"/>
      <c r="D89" s="63"/>
      <c r="E89" s="50"/>
      <c r="F89" s="50"/>
      <c r="G89" s="50"/>
      <c r="H89" s="131"/>
      <c r="I89" s="50"/>
      <c r="J89" s="50"/>
      <c r="K89" s="72"/>
      <c r="L89" s="72"/>
      <c r="N89" s="363"/>
    </row>
    <row r="90" spans="1:14" ht="15" x14ac:dyDescent="0.15">
      <c r="A90" s="61"/>
      <c r="B90" s="63"/>
      <c r="C90" s="123"/>
      <c r="D90" s="63"/>
      <c r="E90" s="50"/>
      <c r="F90" s="50"/>
      <c r="G90" s="50"/>
      <c r="H90" s="131"/>
      <c r="I90" s="50"/>
      <c r="J90" s="50"/>
      <c r="K90" s="72"/>
      <c r="L90" s="72"/>
      <c r="N90" s="363"/>
    </row>
    <row r="91" spans="1:14" ht="15" x14ac:dyDescent="0.15">
      <c r="A91" s="61"/>
      <c r="B91" s="63"/>
      <c r="C91" s="123"/>
      <c r="D91" s="63"/>
      <c r="E91" s="50"/>
      <c r="F91" s="50"/>
      <c r="G91" s="50"/>
      <c r="H91" s="131"/>
      <c r="I91" s="50"/>
      <c r="J91" s="50"/>
      <c r="K91" s="72"/>
      <c r="L91" s="72"/>
      <c r="N91" s="363"/>
    </row>
    <row r="92" spans="1:14" ht="15" x14ac:dyDescent="0.15">
      <c r="A92" s="61"/>
      <c r="B92" s="63"/>
      <c r="C92" s="123"/>
      <c r="D92" s="63"/>
      <c r="E92" s="50"/>
      <c r="F92" s="50"/>
      <c r="G92" s="50"/>
      <c r="H92" s="131"/>
      <c r="I92" s="50"/>
      <c r="J92" s="50"/>
      <c r="K92" s="72"/>
      <c r="L92" s="72"/>
      <c r="N92" s="363"/>
    </row>
    <row r="93" spans="1:14" ht="15" x14ac:dyDescent="0.15">
      <c r="A93" s="61"/>
      <c r="B93" s="63"/>
      <c r="C93" s="123"/>
      <c r="D93" s="63"/>
      <c r="E93" s="50"/>
      <c r="F93" s="50"/>
      <c r="G93" s="50"/>
      <c r="H93" s="131"/>
      <c r="I93" s="50"/>
      <c r="J93" s="50"/>
      <c r="K93" s="72"/>
      <c r="L93" s="72"/>
      <c r="N93" s="363"/>
    </row>
    <row r="94" spans="1:14" ht="15" x14ac:dyDescent="0.15">
      <c r="A94" s="61"/>
      <c r="B94" s="63"/>
      <c r="C94" s="123"/>
      <c r="D94" s="63"/>
      <c r="E94" s="50"/>
      <c r="F94" s="50"/>
      <c r="G94" s="50"/>
      <c r="H94" s="131"/>
      <c r="I94" s="50"/>
      <c r="J94" s="50"/>
      <c r="K94" s="72"/>
      <c r="L94" s="72"/>
      <c r="N94" s="363"/>
    </row>
    <row r="95" spans="1:14" ht="15" x14ac:dyDescent="0.15">
      <c r="A95" s="61"/>
      <c r="B95" s="63"/>
      <c r="C95" s="123"/>
      <c r="D95" s="63"/>
      <c r="E95" s="50"/>
      <c r="F95" s="50"/>
      <c r="G95" s="50"/>
      <c r="H95" s="131"/>
      <c r="I95" s="50"/>
      <c r="J95" s="50"/>
      <c r="K95" s="72"/>
      <c r="L95" s="72"/>
      <c r="N95" s="363"/>
    </row>
    <row r="96" spans="1:14" ht="15.75" thickBot="1" x14ac:dyDescent="0.2">
      <c r="A96" s="132"/>
      <c r="B96" s="140"/>
      <c r="C96" s="141"/>
      <c r="D96" s="140"/>
      <c r="E96" s="70"/>
      <c r="F96" s="70"/>
      <c r="G96" s="70"/>
      <c r="H96" s="135"/>
      <c r="I96" s="50"/>
      <c r="J96" s="50"/>
      <c r="K96" s="72"/>
      <c r="L96" s="72"/>
      <c r="N96" s="363"/>
    </row>
    <row r="97" spans="1:14" ht="15.75" thickBot="1" x14ac:dyDescent="0.2">
      <c r="A97" s="50"/>
      <c r="B97" s="63"/>
      <c r="C97" s="123"/>
      <c r="D97" s="63"/>
      <c r="E97" s="50"/>
      <c r="F97" s="50"/>
      <c r="G97" s="50"/>
      <c r="H97" s="50"/>
      <c r="I97" s="50"/>
      <c r="J97" s="50"/>
      <c r="K97" s="72"/>
      <c r="L97" s="72"/>
      <c r="N97" s="363"/>
    </row>
    <row r="98" spans="1:14" ht="15" x14ac:dyDescent="0.15">
      <c r="A98" s="41" t="s">
        <v>215</v>
      </c>
      <c r="B98" s="42"/>
      <c r="C98" s="42"/>
      <c r="D98" s="42"/>
      <c r="E98" s="42"/>
      <c r="F98" s="42"/>
      <c r="G98" s="42"/>
      <c r="H98" s="42"/>
      <c r="I98" s="42"/>
      <c r="J98" s="43"/>
      <c r="K98" s="43"/>
      <c r="L98" s="43"/>
      <c r="M98" s="367"/>
      <c r="N98" s="368"/>
    </row>
    <row r="99" spans="1:14" ht="15" x14ac:dyDescent="0.15">
      <c r="A99" s="44"/>
      <c r="B99" s="45" t="s">
        <v>230</v>
      </c>
      <c r="C99" s="45"/>
      <c r="D99" s="45"/>
      <c r="E99" s="45"/>
      <c r="F99" s="45"/>
      <c r="G99" s="45"/>
      <c r="H99" s="45"/>
      <c r="I99" s="45"/>
      <c r="J99" s="46"/>
      <c r="K99" s="47"/>
      <c r="L99" s="47"/>
      <c r="M99" s="369"/>
      <c r="N99" s="370"/>
    </row>
    <row r="100" spans="1:14" ht="18.75" x14ac:dyDescent="0.15">
      <c r="A100" s="48"/>
      <c r="B100" s="150" t="s">
        <v>199</v>
      </c>
      <c r="C100" s="404">
        <v>0.30099999999999999</v>
      </c>
      <c r="D100" s="268" t="s">
        <v>242</v>
      </c>
      <c r="E100" s="50"/>
      <c r="F100" s="47"/>
      <c r="G100" s="47"/>
      <c r="H100" s="47"/>
      <c r="I100" s="47"/>
      <c r="J100" s="47"/>
      <c r="K100" s="47"/>
      <c r="L100" s="47"/>
      <c r="M100" s="369"/>
      <c r="N100" s="370"/>
    </row>
    <row r="101" spans="1:14" ht="18.75" x14ac:dyDescent="0.15">
      <c r="A101" s="48"/>
      <c r="B101" s="151" t="s">
        <v>18</v>
      </c>
      <c r="C101" s="152">
        <v>113</v>
      </c>
      <c r="D101" s="153" t="s">
        <v>55</v>
      </c>
      <c r="E101" s="50"/>
      <c r="F101" s="47"/>
      <c r="G101" s="47"/>
      <c r="H101" s="47"/>
      <c r="I101" s="47"/>
      <c r="J101" s="47"/>
      <c r="K101" s="47"/>
      <c r="L101" s="47"/>
      <c r="M101" s="369"/>
      <c r="N101" s="370"/>
    </row>
    <row r="102" spans="1:14" ht="17.25" x14ac:dyDescent="0.15">
      <c r="A102" s="48"/>
      <c r="B102" s="120" t="s">
        <v>343</v>
      </c>
      <c r="C102" s="258">
        <f>Lm*Ilim/(Bsat*Ae)*1000000</f>
        <v>45.696939405521412</v>
      </c>
      <c r="D102" s="255" t="s">
        <v>6</v>
      </c>
      <c r="E102" s="50"/>
      <c r="F102" s="47"/>
      <c r="G102" s="47"/>
      <c r="H102" s="47"/>
      <c r="I102" s="47"/>
      <c r="J102" s="47"/>
      <c r="K102" s="47"/>
      <c r="L102" s="47"/>
      <c r="M102" s="369"/>
      <c r="N102" s="370"/>
    </row>
    <row r="103" spans="1:14" ht="18.75" x14ac:dyDescent="0.15">
      <c r="A103" s="48"/>
      <c r="B103" s="153" t="s">
        <v>301</v>
      </c>
      <c r="C103" s="269">
        <v>7</v>
      </c>
      <c r="D103" s="154"/>
      <c r="E103" s="47"/>
      <c r="F103" s="47"/>
      <c r="G103" s="47"/>
      <c r="H103" s="47"/>
      <c r="I103" s="47"/>
      <c r="J103" s="47"/>
      <c r="K103" s="369"/>
      <c r="L103" s="371"/>
      <c r="M103" s="369"/>
      <c r="N103" s="370"/>
    </row>
    <row r="104" spans="1:14" ht="16.5" x14ac:dyDescent="0.15">
      <c r="A104" s="48"/>
      <c r="B104" s="155" t="s">
        <v>344</v>
      </c>
      <c r="C104" s="253">
        <f>ROUND(VRO/(C107+E107)*_Ns1,0)</f>
        <v>48</v>
      </c>
      <c r="D104" s="154"/>
      <c r="E104" s="233" t="str">
        <f>IF(Np&lt;C102,"-&gt;Increase Ns1","-&gt;Enough turns")</f>
        <v>-&gt;Enough turns</v>
      </c>
      <c r="F104" s="47"/>
      <c r="G104" s="47"/>
      <c r="H104" s="47"/>
      <c r="I104" s="47"/>
      <c r="J104" s="47"/>
      <c r="K104" s="369"/>
      <c r="L104" s="371"/>
      <c r="M104" s="369"/>
      <c r="N104" s="370"/>
    </row>
    <row r="105" spans="1:14" ht="28.5" x14ac:dyDescent="0.15">
      <c r="A105" s="48"/>
      <c r="B105" s="156" t="s">
        <v>240</v>
      </c>
      <c r="C105" s="157" t="s">
        <v>227</v>
      </c>
      <c r="D105" s="158"/>
      <c r="E105" s="157" t="s">
        <v>228</v>
      </c>
      <c r="F105" s="158"/>
      <c r="G105" s="159" t="s">
        <v>238</v>
      </c>
      <c r="H105" s="160"/>
      <c r="I105" s="161" t="s">
        <v>239</v>
      </c>
      <c r="J105" s="162"/>
      <c r="K105" s="369"/>
      <c r="L105" s="371"/>
      <c r="M105" s="369"/>
      <c r="N105" s="370"/>
    </row>
    <row r="106" spans="1:14" ht="16.5" x14ac:dyDescent="0.15">
      <c r="A106" s="48"/>
      <c r="B106" s="120" t="s">
        <v>226</v>
      </c>
      <c r="C106" s="152">
        <v>14</v>
      </c>
      <c r="D106" s="153" t="s">
        <v>0</v>
      </c>
      <c r="E106" s="152">
        <v>0.6</v>
      </c>
      <c r="F106" s="153" t="s">
        <v>0</v>
      </c>
      <c r="G106" s="271">
        <f>_Ns1*(Vcc+VFC)/(_Vo1+_VF1)</f>
        <v>8.241935483870968</v>
      </c>
      <c r="H106" s="270" t="s">
        <v>51</v>
      </c>
      <c r="I106" s="259">
        <f>ROUND(G106,0)</f>
        <v>8</v>
      </c>
      <c r="J106" s="255" t="s">
        <v>6</v>
      </c>
      <c r="K106" s="369"/>
      <c r="L106" s="371"/>
      <c r="M106" s="369"/>
      <c r="N106" s="370"/>
    </row>
    <row r="107" spans="1:14" ht="18.75" x14ac:dyDescent="0.15">
      <c r="A107" s="48"/>
      <c r="B107" s="151" t="s">
        <v>345</v>
      </c>
      <c r="C107" s="259">
        <f>_Vo1</f>
        <v>12</v>
      </c>
      <c r="D107" s="255" t="s">
        <v>0</v>
      </c>
      <c r="E107" s="152">
        <v>0.4</v>
      </c>
      <c r="F107" s="153" t="s">
        <v>0</v>
      </c>
      <c r="G107" s="271">
        <f>_Ns1</f>
        <v>7</v>
      </c>
      <c r="H107" s="270" t="s">
        <v>51</v>
      </c>
      <c r="I107" s="259">
        <f>ROUND(_Ns1,0)</f>
        <v>7</v>
      </c>
      <c r="J107" s="255" t="s">
        <v>6</v>
      </c>
      <c r="K107" s="369"/>
      <c r="L107" s="371"/>
      <c r="M107" s="369"/>
      <c r="N107" s="370"/>
    </row>
    <row r="108" spans="1:14" ht="18.75" x14ac:dyDescent="0.15">
      <c r="A108" s="48"/>
      <c r="B108" s="151" t="s">
        <v>346</v>
      </c>
      <c r="C108" s="259">
        <f>_Vo2</f>
        <v>15</v>
      </c>
      <c r="D108" s="255" t="s">
        <v>0</v>
      </c>
      <c r="E108" s="152">
        <v>0.4</v>
      </c>
      <c r="F108" s="153" t="s">
        <v>0</v>
      </c>
      <c r="G108" s="271">
        <f>_Ns1*(_Vo2+_VF2)/(_Vo1+_VF1)</f>
        <v>8.693548387096774</v>
      </c>
      <c r="H108" s="270" t="s">
        <v>51</v>
      </c>
      <c r="I108" s="259">
        <f>ROUND(G108,0)</f>
        <v>9</v>
      </c>
      <c r="J108" s="255" t="s">
        <v>6</v>
      </c>
      <c r="K108" s="369"/>
      <c r="L108" s="371"/>
      <c r="M108" s="369"/>
      <c r="N108" s="370"/>
    </row>
    <row r="109" spans="1:14" ht="18.75" x14ac:dyDescent="0.15">
      <c r="A109" s="48"/>
      <c r="B109" s="151" t="s">
        <v>347</v>
      </c>
      <c r="C109" s="259">
        <f>_Vo3</f>
        <v>0</v>
      </c>
      <c r="D109" s="255" t="s">
        <v>0</v>
      </c>
      <c r="E109" s="152">
        <v>0</v>
      </c>
      <c r="F109" s="153" t="s">
        <v>0</v>
      </c>
      <c r="G109" s="271">
        <f>_Ns1*(_Vo3+_VF3)/(_Vo1+_VF1)</f>
        <v>0</v>
      </c>
      <c r="H109" s="270" t="s">
        <v>51</v>
      </c>
      <c r="I109" s="259">
        <f>ROUND(G109,0)</f>
        <v>0</v>
      </c>
      <c r="J109" s="255" t="s">
        <v>6</v>
      </c>
      <c r="K109" s="369"/>
      <c r="L109" s="371"/>
      <c r="M109" s="369"/>
      <c r="N109" s="370"/>
    </row>
    <row r="110" spans="1:14" ht="18.75" x14ac:dyDescent="0.15">
      <c r="A110" s="48"/>
      <c r="B110" s="151" t="s">
        <v>348</v>
      </c>
      <c r="C110" s="259">
        <f>_Vo4</f>
        <v>0</v>
      </c>
      <c r="D110" s="255" t="s">
        <v>0</v>
      </c>
      <c r="E110" s="152">
        <v>0</v>
      </c>
      <c r="F110" s="153" t="s">
        <v>0</v>
      </c>
      <c r="G110" s="271">
        <f>_Ns1*(_Vo4+_VF4)/(_Vo1+_VF1)</f>
        <v>0</v>
      </c>
      <c r="H110" s="270" t="s">
        <v>51</v>
      </c>
      <c r="I110" s="259">
        <f>ROUND(G110,0)</f>
        <v>0</v>
      </c>
      <c r="J110" s="255" t="s">
        <v>6</v>
      </c>
      <c r="K110" s="369"/>
      <c r="L110" s="371"/>
      <c r="M110" s="369"/>
      <c r="N110" s="370"/>
    </row>
    <row r="111" spans="1:14" x14ac:dyDescent="0.15">
      <c r="A111" s="48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369"/>
      <c r="N111" s="372"/>
    </row>
    <row r="112" spans="1:14" ht="15" x14ac:dyDescent="0.15">
      <c r="A112" s="44" t="s">
        <v>163</v>
      </c>
      <c r="B112" s="55" t="s">
        <v>241</v>
      </c>
      <c r="C112" s="55"/>
      <c r="D112" s="55"/>
      <c r="E112" s="55"/>
      <c r="F112" s="55"/>
      <c r="G112" s="55"/>
      <c r="H112" s="55"/>
      <c r="I112" s="56"/>
      <c r="J112" s="57"/>
      <c r="K112" s="57"/>
      <c r="L112" s="57"/>
      <c r="M112" s="373"/>
      <c r="N112" s="374"/>
    </row>
    <row r="113" spans="1:14" ht="17.25" x14ac:dyDescent="0.15">
      <c r="A113" s="48"/>
      <c r="B113" s="50"/>
      <c r="C113" s="58" t="s">
        <v>8</v>
      </c>
      <c r="D113" s="53"/>
      <c r="E113" s="58" t="s">
        <v>9</v>
      </c>
      <c r="F113" s="59"/>
      <c r="G113" s="58" t="s">
        <v>252</v>
      </c>
      <c r="H113" s="53"/>
      <c r="I113" s="58" t="s">
        <v>52</v>
      </c>
      <c r="J113" s="53"/>
      <c r="K113" s="58" t="s">
        <v>302</v>
      </c>
      <c r="L113" s="59"/>
      <c r="M113" s="58" t="s">
        <v>53</v>
      </c>
      <c r="N113" s="60"/>
    </row>
    <row r="114" spans="1:14" ht="16.5" x14ac:dyDescent="0.15">
      <c r="A114" s="48"/>
      <c r="B114" s="268" t="s">
        <v>229</v>
      </c>
      <c r="C114" s="163">
        <v>0.5</v>
      </c>
      <c r="D114" s="268" t="s">
        <v>7</v>
      </c>
      <c r="E114" s="163">
        <v>1</v>
      </c>
      <c r="F114" s="268" t="s">
        <v>6</v>
      </c>
      <c r="G114" s="260">
        <f>Irms</f>
        <v>0.81349954112485634</v>
      </c>
      <c r="H114" s="254" t="s">
        <v>5</v>
      </c>
      <c r="I114" s="261">
        <f>G114/E114/(PI()/4*C114^2)</f>
        <v>4.1431191415363031</v>
      </c>
      <c r="J114" s="254" t="s">
        <v>298</v>
      </c>
      <c r="K114" s="272">
        <f>Np</f>
        <v>48</v>
      </c>
      <c r="L114" s="254" t="s">
        <v>51</v>
      </c>
      <c r="M114" s="375">
        <f>C114^2/4*PI()*E114*ROUNDUP(K114,0)</f>
        <v>9.4247779607693793</v>
      </c>
      <c r="N114" s="376" t="s">
        <v>297</v>
      </c>
    </row>
    <row r="115" spans="1:14" ht="18.75" x14ac:dyDescent="0.15">
      <c r="A115" s="48"/>
      <c r="B115" s="153" t="s">
        <v>351</v>
      </c>
      <c r="C115" s="152">
        <v>0.25</v>
      </c>
      <c r="D115" s="153" t="s">
        <v>7</v>
      </c>
      <c r="E115" s="152">
        <v>1</v>
      </c>
      <c r="F115" s="153" t="s">
        <v>6</v>
      </c>
      <c r="G115" s="258">
        <v>0.1</v>
      </c>
      <c r="H115" s="255" t="s">
        <v>5</v>
      </c>
      <c r="I115" s="262">
        <f>G115/E115/(PI()/4*C115^2)</f>
        <v>2.0371832715762603</v>
      </c>
      <c r="J115" s="255" t="s">
        <v>298</v>
      </c>
      <c r="K115" s="273">
        <f>Nc</f>
        <v>8</v>
      </c>
      <c r="L115" s="255" t="s">
        <v>51</v>
      </c>
      <c r="M115" s="377">
        <f t="shared" ref="M115:M119" si="1">C115^2/4*PI()*E115*K115</f>
        <v>0.39269908169872414</v>
      </c>
      <c r="N115" s="378" t="s">
        <v>297</v>
      </c>
    </row>
    <row r="116" spans="1:14" ht="18.75" x14ac:dyDescent="0.15">
      <c r="A116" s="48"/>
      <c r="B116" s="153" t="s">
        <v>352</v>
      </c>
      <c r="C116" s="152">
        <v>0.65</v>
      </c>
      <c r="D116" s="153" t="s">
        <v>7</v>
      </c>
      <c r="E116" s="152">
        <v>3</v>
      </c>
      <c r="F116" s="153" t="s">
        <v>6</v>
      </c>
      <c r="G116" s="258">
        <f>IF(_Vo1=0,0,Irms*SQRT((1-Dmax)/Dmax)*VRO*_KL1/(_Vo1+_VF1))</f>
        <v>5.5522295910431394</v>
      </c>
      <c r="H116" s="255" t="s">
        <v>5</v>
      </c>
      <c r="I116" s="262">
        <f>IF(_Vo1=0,0,G116/E116/(PI()/4*C116^2))</f>
        <v>5.5773714215107413</v>
      </c>
      <c r="J116" s="255" t="s">
        <v>298</v>
      </c>
      <c r="K116" s="273">
        <f>_Ns1</f>
        <v>7</v>
      </c>
      <c r="L116" s="255" t="s">
        <v>51</v>
      </c>
      <c r="M116" s="377">
        <f t="shared" si="1"/>
        <v>6.9684452047438601</v>
      </c>
      <c r="N116" s="378" t="s">
        <v>297</v>
      </c>
    </row>
    <row r="117" spans="1:14" ht="18.75" x14ac:dyDescent="0.15">
      <c r="A117" s="48"/>
      <c r="B117" s="153" t="s">
        <v>353</v>
      </c>
      <c r="C117" s="152">
        <v>0.25</v>
      </c>
      <c r="D117" s="153" t="s">
        <v>7</v>
      </c>
      <c r="E117" s="152">
        <v>1</v>
      </c>
      <c r="F117" s="153" t="s">
        <v>6</v>
      </c>
      <c r="G117" s="258">
        <f>IF(_Vo2=0,0,Irms*SQRT((1-Dmax)/Dmax)*VRO*_KL2/(_Vo2+_VF2))</f>
        <v>0.3193304588540582</v>
      </c>
      <c r="H117" s="255" t="s">
        <v>5</v>
      </c>
      <c r="I117" s="262">
        <f>IF(_Vo2=0,0,G117/E117/(PI()/4*C117^2))</f>
        <v>6.5053466888225868</v>
      </c>
      <c r="J117" s="255" t="s">
        <v>298</v>
      </c>
      <c r="K117" s="273">
        <f>_Ns2</f>
        <v>9</v>
      </c>
      <c r="L117" s="255" t="s">
        <v>51</v>
      </c>
      <c r="M117" s="377">
        <f t="shared" si="1"/>
        <v>0.44178646691106466</v>
      </c>
      <c r="N117" s="378" t="s">
        <v>297</v>
      </c>
    </row>
    <row r="118" spans="1:14" ht="18.75" x14ac:dyDescent="0.15">
      <c r="A118" s="48"/>
      <c r="B118" s="153" t="s">
        <v>354</v>
      </c>
      <c r="C118" s="152">
        <v>0</v>
      </c>
      <c r="D118" s="153" t="s">
        <v>7</v>
      </c>
      <c r="E118" s="152">
        <v>0</v>
      </c>
      <c r="F118" s="153" t="s">
        <v>6</v>
      </c>
      <c r="G118" s="258">
        <f>IF(_Vo3=0,0,Irms*SQRT((1-Dmax)/Dmax)*VRO*_KL3/(_Vo3+_VF3))</f>
        <v>0</v>
      </c>
      <c r="H118" s="255" t="s">
        <v>5</v>
      </c>
      <c r="I118" s="262">
        <f>IF(_Vo3=0,0,G118/E118/(PI()/4*C118^2))</f>
        <v>0</v>
      </c>
      <c r="J118" s="255" t="s">
        <v>298</v>
      </c>
      <c r="K118" s="273">
        <f>_Ns3</f>
        <v>0</v>
      </c>
      <c r="L118" s="255" t="s">
        <v>51</v>
      </c>
      <c r="M118" s="377">
        <f t="shared" si="1"/>
        <v>0</v>
      </c>
      <c r="N118" s="378" t="s">
        <v>297</v>
      </c>
    </row>
    <row r="119" spans="1:14" ht="18.75" x14ac:dyDescent="0.15">
      <c r="A119" s="48"/>
      <c r="B119" s="153" t="s">
        <v>350</v>
      </c>
      <c r="C119" s="152">
        <v>0</v>
      </c>
      <c r="D119" s="153" t="s">
        <v>7</v>
      </c>
      <c r="E119" s="152">
        <v>0</v>
      </c>
      <c r="F119" s="153" t="s">
        <v>6</v>
      </c>
      <c r="G119" s="258">
        <f>IF(_Vo4=0,0,Irms*SQRT((1-Dmax)/Dmax)*VRO*_KL4/(_Vo4+_VF4))</f>
        <v>0</v>
      </c>
      <c r="H119" s="255" t="s">
        <v>5</v>
      </c>
      <c r="I119" s="262">
        <f>IF(_Vo4=0,0,G119/E119/(PI()/4*C119^2))</f>
        <v>0</v>
      </c>
      <c r="J119" s="255" t="s">
        <v>298</v>
      </c>
      <c r="K119" s="273">
        <f>_Ns4</f>
        <v>0</v>
      </c>
      <c r="L119" s="255" t="s">
        <v>51</v>
      </c>
      <c r="M119" s="377">
        <f t="shared" si="1"/>
        <v>0</v>
      </c>
      <c r="N119" s="378" t="s">
        <v>297</v>
      </c>
    </row>
    <row r="120" spans="1:14" ht="16.5" x14ac:dyDescent="0.15">
      <c r="A120" s="61"/>
      <c r="B120" s="164" t="s">
        <v>349</v>
      </c>
      <c r="C120" s="263">
        <f>SUM(M114:M119)</f>
        <v>17.227708714123029</v>
      </c>
      <c r="D120" s="254" t="s">
        <v>297</v>
      </c>
      <c r="E120" s="63"/>
      <c r="F120" s="50"/>
      <c r="G120" s="63"/>
      <c r="H120" s="62"/>
      <c r="I120" s="50"/>
      <c r="J120" s="62"/>
      <c r="K120" s="47"/>
      <c r="L120" s="47"/>
      <c r="M120" s="371"/>
      <c r="N120" s="372"/>
    </row>
    <row r="121" spans="1:14" ht="18.75" x14ac:dyDescent="0.15">
      <c r="A121" s="61"/>
      <c r="B121" s="326" t="s">
        <v>355</v>
      </c>
      <c r="C121" s="405">
        <v>70.349999999999994</v>
      </c>
      <c r="D121" s="153" t="s">
        <v>55</v>
      </c>
      <c r="E121" s="64"/>
      <c r="F121" s="65"/>
      <c r="G121" s="65"/>
      <c r="H121" s="65"/>
      <c r="I121" s="65"/>
      <c r="J121" s="50"/>
      <c r="K121" s="47"/>
      <c r="L121" s="47"/>
      <c r="M121" s="371"/>
      <c r="N121" s="372"/>
    </row>
    <row r="122" spans="1:14" ht="16.5" x14ac:dyDescent="0.15">
      <c r="A122" s="44"/>
      <c r="B122" s="155" t="s">
        <v>54</v>
      </c>
      <c r="C122" s="377">
        <f>C120/C121</f>
        <v>0.24488569600743468</v>
      </c>
      <c r="D122" s="379"/>
      <c r="E122" s="66"/>
      <c r="F122" s="66"/>
      <c r="G122" s="66"/>
      <c r="H122" s="66"/>
      <c r="I122" s="66"/>
      <c r="J122" s="50"/>
      <c r="K122" s="47"/>
      <c r="L122" s="47"/>
      <c r="M122" s="371"/>
      <c r="N122" s="372"/>
    </row>
    <row r="123" spans="1:14" ht="16.5" x14ac:dyDescent="0.15">
      <c r="A123" s="44"/>
      <c r="B123" s="151" t="s">
        <v>231</v>
      </c>
      <c r="C123" s="152">
        <v>3708</v>
      </c>
      <c r="D123" s="153" t="s">
        <v>299</v>
      </c>
      <c r="E123" s="66"/>
      <c r="F123" s="66"/>
      <c r="G123" s="66"/>
      <c r="H123" s="66"/>
      <c r="I123" s="66"/>
      <c r="J123" s="50"/>
      <c r="K123" s="47"/>
      <c r="L123" s="47"/>
      <c r="M123" s="371"/>
      <c r="N123" s="372"/>
    </row>
    <row r="124" spans="1:14" ht="15.75" thickBot="1" x14ac:dyDescent="0.2">
      <c r="A124" s="67"/>
      <c r="B124" s="122" t="s">
        <v>232</v>
      </c>
      <c r="C124" s="264">
        <f>0.4*3.14*Ae*(Np^2/10^9/Lm-1/AL)</f>
        <v>0.30959842757924216</v>
      </c>
      <c r="D124" s="265" t="s">
        <v>233</v>
      </c>
      <c r="E124" s="69"/>
      <c r="F124" s="69"/>
      <c r="G124" s="69"/>
      <c r="H124" s="69"/>
      <c r="I124" s="69"/>
      <c r="J124" s="70"/>
      <c r="K124" s="71"/>
      <c r="L124" s="71"/>
      <c r="M124" s="380"/>
      <c r="N124" s="381"/>
    </row>
    <row r="125" spans="1:14" ht="15" thickBot="1" x14ac:dyDescent="0.2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</row>
    <row r="126" spans="1:14" ht="15" x14ac:dyDescent="0.15">
      <c r="A126" s="41" t="s">
        <v>332</v>
      </c>
      <c r="B126" s="41"/>
      <c r="C126" s="42"/>
      <c r="D126" s="115"/>
      <c r="E126" s="42"/>
      <c r="F126" s="42"/>
      <c r="G126" s="42"/>
      <c r="H126" s="42"/>
      <c r="I126" s="42"/>
      <c r="J126" s="43"/>
      <c r="K126" s="43"/>
      <c r="L126" s="43"/>
      <c r="M126" s="43"/>
      <c r="N126" s="76"/>
    </row>
    <row r="127" spans="1:14" ht="18.75" x14ac:dyDescent="0.15">
      <c r="A127" s="48"/>
      <c r="B127" s="150" t="s">
        <v>264</v>
      </c>
      <c r="C127" s="163">
        <v>10</v>
      </c>
      <c r="D127" s="150" t="s">
        <v>265</v>
      </c>
      <c r="E127" s="47"/>
      <c r="F127" s="47"/>
      <c r="G127" s="47"/>
      <c r="H127" s="47"/>
      <c r="I127" s="47"/>
      <c r="J127" s="47"/>
      <c r="K127" s="47"/>
      <c r="L127" s="47"/>
      <c r="M127" s="47"/>
      <c r="N127" s="81"/>
    </row>
    <row r="128" spans="1:14" ht="18.75" x14ac:dyDescent="0.15">
      <c r="A128" s="48"/>
      <c r="B128" s="151" t="s">
        <v>266</v>
      </c>
      <c r="C128" s="152">
        <v>120</v>
      </c>
      <c r="D128" s="151" t="s">
        <v>267</v>
      </c>
      <c r="E128" s="143" t="str">
        <f>IF(Vsn&lt;VRO,"It need to be larger than " &amp; VRO,"")</f>
        <v/>
      </c>
      <c r="F128" s="144"/>
      <c r="G128" s="47"/>
      <c r="H128" s="47"/>
      <c r="I128" s="47"/>
      <c r="J128" s="47"/>
      <c r="K128" s="47"/>
      <c r="L128" s="47"/>
      <c r="M128" s="47"/>
      <c r="N128" s="81"/>
    </row>
    <row r="129" spans="1:24" ht="18.75" x14ac:dyDescent="0.15">
      <c r="A129" s="48"/>
      <c r="B129" s="151" t="s">
        <v>284</v>
      </c>
      <c r="C129" s="152">
        <v>20</v>
      </c>
      <c r="D129" s="151" t="s">
        <v>268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81"/>
    </row>
    <row r="130" spans="1:24" ht="16.5" x14ac:dyDescent="0.15">
      <c r="A130" s="48"/>
      <c r="B130" s="120" t="s">
        <v>269</v>
      </c>
      <c r="C130" s="258">
        <f>Vsn^2/Psn/1000</f>
        <v>5.4464315796395812</v>
      </c>
      <c r="D130" s="266" t="s">
        <v>48</v>
      </c>
      <c r="E130" s="47"/>
      <c r="F130" s="47"/>
      <c r="G130" s="47"/>
      <c r="H130" s="47"/>
      <c r="I130" s="47"/>
      <c r="J130" s="47"/>
      <c r="K130" s="47"/>
      <c r="L130" s="47"/>
      <c r="M130" s="47"/>
      <c r="N130" s="81"/>
    </row>
    <row r="131" spans="1:24" ht="16.5" x14ac:dyDescent="0.15">
      <c r="A131" s="48"/>
      <c r="B131" s="120" t="s">
        <v>270</v>
      </c>
      <c r="C131" s="267">
        <f>Vsn/(Vsn*C129/100)/Rsn/fs*10^9</f>
        <v>14.123573535861313</v>
      </c>
      <c r="D131" s="266" t="s">
        <v>271</v>
      </c>
      <c r="E131" s="47"/>
      <c r="F131" s="47"/>
      <c r="G131" s="145">
        <f>VRO/(Vdc_max+VRO)</f>
        <v>0.18487641578122699</v>
      </c>
      <c r="H131" s="47"/>
      <c r="I131" s="47"/>
      <c r="J131" s="47"/>
      <c r="K131" s="47"/>
      <c r="L131" s="47"/>
      <c r="M131" s="47"/>
      <c r="N131" s="81"/>
    </row>
    <row r="132" spans="1:24" ht="16.5" x14ac:dyDescent="0.15">
      <c r="A132" s="48"/>
      <c r="B132" s="120" t="s">
        <v>272</v>
      </c>
      <c r="C132" s="258">
        <f>0.5*Ipk^2*Llk/1000000*fs*Vsn/(Vsn-VRO)</f>
        <v>2.6439329659132378</v>
      </c>
      <c r="D132" s="266" t="s">
        <v>273</v>
      </c>
      <c r="E132" s="146"/>
      <c r="F132" s="146"/>
      <c r="G132" s="146"/>
      <c r="H132" s="146"/>
      <c r="I132" s="146"/>
      <c r="J132" s="47"/>
      <c r="K132" s="47"/>
      <c r="L132" s="47"/>
      <c r="M132" s="47"/>
      <c r="N132" s="81"/>
    </row>
    <row r="133" spans="1:24" ht="15" x14ac:dyDescent="0.15">
      <c r="A133" s="48"/>
      <c r="B133" s="62"/>
      <c r="C133" s="213"/>
      <c r="D133" s="165"/>
      <c r="E133" s="146"/>
      <c r="F133" s="146"/>
      <c r="G133" s="146"/>
      <c r="H133" s="146"/>
      <c r="I133" s="146"/>
      <c r="J133" s="47"/>
      <c r="K133" s="47"/>
      <c r="L133" s="47"/>
      <c r="M133" s="47"/>
      <c r="N133" s="81"/>
    </row>
    <row r="134" spans="1:24" ht="15" x14ac:dyDescent="0.15">
      <c r="A134" s="48"/>
      <c r="B134" s="62"/>
      <c r="C134" s="129"/>
      <c r="D134" s="165"/>
      <c r="E134" s="146"/>
      <c r="F134" s="146"/>
      <c r="G134" s="146"/>
      <c r="H134" s="146"/>
      <c r="I134" s="146"/>
      <c r="J134" s="47"/>
      <c r="K134" s="47"/>
      <c r="L134" s="47"/>
      <c r="M134" s="47"/>
      <c r="N134" s="81"/>
    </row>
    <row r="135" spans="1:24" ht="15" x14ac:dyDescent="0.15">
      <c r="A135" s="48"/>
      <c r="B135" s="62"/>
      <c r="C135" s="129"/>
      <c r="D135" s="165"/>
      <c r="E135" s="146"/>
      <c r="F135" s="146"/>
      <c r="G135" s="146"/>
      <c r="H135" s="146"/>
      <c r="I135" s="146"/>
      <c r="J135" s="47"/>
      <c r="K135" s="47"/>
      <c r="L135" s="47"/>
      <c r="M135" s="47"/>
      <c r="N135" s="81"/>
    </row>
    <row r="136" spans="1:24" ht="15" x14ac:dyDescent="0.15">
      <c r="A136" s="48"/>
      <c r="B136" s="62"/>
      <c r="C136" s="129"/>
      <c r="D136" s="165"/>
      <c r="E136" s="146"/>
      <c r="F136" s="146"/>
      <c r="G136" s="146"/>
      <c r="H136" s="146"/>
      <c r="I136" s="146"/>
      <c r="J136" s="47"/>
      <c r="K136" s="47"/>
      <c r="L136" s="47"/>
      <c r="M136" s="47"/>
      <c r="N136" s="81"/>
    </row>
    <row r="137" spans="1:24" ht="15" x14ac:dyDescent="0.15">
      <c r="A137" s="48"/>
      <c r="B137" s="62"/>
      <c r="C137" s="129"/>
      <c r="D137" s="165"/>
      <c r="E137" s="146"/>
      <c r="F137" s="146"/>
      <c r="G137" s="146"/>
      <c r="H137" s="146"/>
      <c r="I137" s="146"/>
      <c r="J137" s="47"/>
      <c r="K137" s="47"/>
      <c r="L137" s="47"/>
      <c r="M137" s="47"/>
      <c r="N137" s="81"/>
    </row>
    <row r="138" spans="1:24" ht="15" x14ac:dyDescent="0.15">
      <c r="A138" s="48"/>
      <c r="B138" s="51"/>
      <c r="C138" s="129"/>
      <c r="D138" s="128"/>
      <c r="E138" s="146"/>
      <c r="F138" s="146"/>
      <c r="G138" s="146"/>
      <c r="H138" s="146"/>
      <c r="I138" s="146"/>
      <c r="J138" s="47"/>
      <c r="K138" s="47"/>
      <c r="L138" s="47"/>
      <c r="M138" s="47"/>
      <c r="N138" s="81"/>
    </row>
    <row r="139" spans="1:24" ht="15" x14ac:dyDescent="0.15">
      <c r="A139" s="48"/>
      <c r="B139" s="51"/>
      <c r="C139" s="129"/>
      <c r="D139" s="128"/>
      <c r="E139" s="146"/>
      <c r="F139" s="146"/>
      <c r="G139" s="146"/>
      <c r="H139" s="146"/>
      <c r="I139" s="146"/>
      <c r="J139" s="47"/>
      <c r="K139" s="47"/>
      <c r="L139" s="47"/>
      <c r="M139" s="47"/>
      <c r="N139" s="81"/>
    </row>
    <row r="140" spans="1:24" ht="15.75" thickBot="1" x14ac:dyDescent="0.2">
      <c r="A140" s="90"/>
      <c r="B140" s="68"/>
      <c r="C140" s="147"/>
      <c r="D140" s="148"/>
      <c r="E140" s="149"/>
      <c r="F140" s="149"/>
      <c r="G140" s="149"/>
      <c r="H140" s="149"/>
      <c r="I140" s="149"/>
      <c r="J140" s="71"/>
      <c r="K140" s="71"/>
      <c r="L140" s="71"/>
      <c r="M140" s="71"/>
      <c r="N140" s="93"/>
    </row>
    <row r="141" spans="1:24" ht="15.75" thickBot="1" x14ac:dyDescent="0.2">
      <c r="A141" s="47"/>
      <c r="B141" s="51"/>
      <c r="C141" s="129"/>
      <c r="D141" s="128"/>
      <c r="E141" s="106"/>
      <c r="F141" s="106"/>
      <c r="G141" s="106"/>
      <c r="H141" s="106"/>
      <c r="I141" s="106"/>
      <c r="J141" s="72"/>
      <c r="K141" s="72"/>
      <c r="L141" s="72"/>
    </row>
    <row r="142" spans="1:24" ht="15.75" thickBot="1" x14ac:dyDescent="0.2">
      <c r="A142" s="331" t="s">
        <v>253</v>
      </c>
      <c r="B142" s="332"/>
      <c r="C142" s="332"/>
      <c r="D142" s="332"/>
      <c r="E142" s="332"/>
      <c r="F142" s="332"/>
      <c r="G142" s="332"/>
      <c r="H142" s="333"/>
      <c r="I142" s="66"/>
      <c r="J142" s="50"/>
      <c r="K142" s="50"/>
      <c r="L142" s="80"/>
      <c r="M142" s="80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</row>
    <row r="143" spans="1:24" ht="18" thickBot="1" x14ac:dyDescent="0.2">
      <c r="A143" s="327"/>
      <c r="B143" s="328"/>
      <c r="C143" s="329" t="s">
        <v>248</v>
      </c>
      <c r="D143" s="205"/>
      <c r="E143" s="329" t="s">
        <v>247</v>
      </c>
      <c r="F143" s="330"/>
      <c r="G143" s="206"/>
      <c r="H143" s="207"/>
      <c r="I143" s="118"/>
      <c r="J143" s="116"/>
      <c r="K143" s="50"/>
      <c r="L143" s="80"/>
      <c r="M143" s="80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</row>
    <row r="144" spans="1:24" ht="16.5" x14ac:dyDescent="0.15">
      <c r="A144" s="119"/>
      <c r="B144" s="210">
        <v>1.8</v>
      </c>
      <c r="C144" s="211" t="s">
        <v>243</v>
      </c>
      <c r="D144" s="211"/>
      <c r="E144" s="211" t="s">
        <v>243</v>
      </c>
      <c r="F144" s="211"/>
      <c r="G144" s="211" t="s">
        <v>251</v>
      </c>
      <c r="H144" s="212"/>
      <c r="I144" s="118"/>
      <c r="J144" s="118"/>
      <c r="K144" s="50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</row>
    <row r="145" spans="1:24" ht="15" x14ac:dyDescent="0.15">
      <c r="A145" s="119"/>
      <c r="B145" s="120" t="s">
        <v>19</v>
      </c>
      <c r="C145" s="274">
        <f>ROUNDUP(Vcc*$B$144+SQRT(2)*V_line_max*(Vcc*$B$144+VFC)/VRO,-1)</f>
        <v>140</v>
      </c>
      <c r="D145" s="252" t="s">
        <v>0</v>
      </c>
      <c r="E145" s="274">
        <f>ROUNDUP(Vcc*$B$144+SQRT(2)*Vline_ovp*(Vcc*$B$144+VFC)/VRO, -1)</f>
        <v>170</v>
      </c>
      <c r="F145" s="252" t="s">
        <v>0</v>
      </c>
      <c r="G145" s="257">
        <v>0.1</v>
      </c>
      <c r="H145" s="275" t="s">
        <v>5</v>
      </c>
      <c r="I145" s="123"/>
      <c r="J145" s="62"/>
      <c r="K145" s="117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</row>
    <row r="146" spans="1:24" ht="15" x14ac:dyDescent="0.15">
      <c r="A146" s="119"/>
      <c r="B146" s="120" t="s">
        <v>357</v>
      </c>
      <c r="C146" s="274">
        <f>ROUNDUP(_Vo1*$B$144+SQRT(2)*V_line_max*(_Vo1*$B$144+_VF1)/VRO,-1)</f>
        <v>120</v>
      </c>
      <c r="D146" s="252" t="s">
        <v>0</v>
      </c>
      <c r="E146" s="274">
        <f>ROUNDUP(_Vo1*$B$144+SQRT(2)*Vline_ovp*(_Vo1*$B$144+_VF1)/VRO,-1)</f>
        <v>150</v>
      </c>
      <c r="F146" s="252" t="s">
        <v>0</v>
      </c>
      <c r="G146" s="257">
        <f>Io_1*2</f>
        <v>7</v>
      </c>
      <c r="H146" s="275" t="s">
        <v>5</v>
      </c>
      <c r="I146" s="50"/>
      <c r="J146" s="62"/>
      <c r="K146" s="117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</row>
    <row r="147" spans="1:24" ht="15" x14ac:dyDescent="0.15">
      <c r="A147" s="119"/>
      <c r="B147" s="120" t="s">
        <v>20</v>
      </c>
      <c r="C147" s="274">
        <f>ROUND(_Vo2*$B$144+SQRT(2)*V_line_max*(_Vo2*$B$144+_VF2)/VRO, -1)</f>
        <v>150</v>
      </c>
      <c r="D147" s="252" t="s">
        <v>0</v>
      </c>
      <c r="E147" s="274">
        <f>ROUNDUP(_Vo2*$B$144+SQRT(2)*Vline_ovp*(_Vo2*$B$144+_VF2)/VRO,-1)</f>
        <v>180</v>
      </c>
      <c r="F147" s="252" t="s">
        <v>0</v>
      </c>
      <c r="G147" s="257">
        <f>Io_2*2</f>
        <v>0.4</v>
      </c>
      <c r="H147" s="275" t="s">
        <v>5</v>
      </c>
      <c r="I147" s="123"/>
      <c r="J147" s="62"/>
      <c r="K147" s="117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</row>
    <row r="148" spans="1:24" ht="15" x14ac:dyDescent="0.15">
      <c r="A148" s="119"/>
      <c r="B148" s="120" t="s">
        <v>21</v>
      </c>
      <c r="C148" s="274">
        <f>_Vo3*$B$144+SQRT(2)*V_line_max*(_Vo3*$B$144+_VF3)/VRO</f>
        <v>0</v>
      </c>
      <c r="D148" s="252" t="s">
        <v>0</v>
      </c>
      <c r="E148" s="274">
        <f>_Vo3*$B$144+SQRT(2)*Vline_ovp*(_Vo3*$B$144+_VF3)/VRO</f>
        <v>0</v>
      </c>
      <c r="F148" s="252" t="s">
        <v>0</v>
      </c>
      <c r="G148" s="257">
        <f>Io_3*2</f>
        <v>0</v>
      </c>
      <c r="H148" s="275" t="s">
        <v>5</v>
      </c>
      <c r="I148" s="123"/>
      <c r="J148" s="62"/>
      <c r="K148" s="50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</row>
    <row r="149" spans="1:24" ht="15.75" thickBot="1" x14ac:dyDescent="0.2">
      <c r="A149" s="121"/>
      <c r="B149" s="122" t="s">
        <v>22</v>
      </c>
      <c r="C149" s="276">
        <f>_Vo4*$B$144+SQRT(2)*V_line_max*(_Vo4*$B$144+_VF4)/VRO</f>
        <v>0</v>
      </c>
      <c r="D149" s="256" t="s">
        <v>0</v>
      </c>
      <c r="E149" s="276">
        <f>_Vo4*$B$144+SQRT(2)*Vline_ovp*(_Vo4*$B$144+_VF4)/VRO</f>
        <v>0</v>
      </c>
      <c r="F149" s="256" t="s">
        <v>0</v>
      </c>
      <c r="G149" s="277">
        <f>Io_4*2</f>
        <v>0</v>
      </c>
      <c r="H149" s="278" t="s">
        <v>5</v>
      </c>
      <c r="I149" s="123"/>
      <c r="J149" s="62"/>
      <c r="K149" s="50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</row>
    <row r="150" spans="1:24" ht="15.75" thickBot="1" x14ac:dyDescent="0.2">
      <c r="A150" s="50"/>
      <c r="B150" s="62"/>
      <c r="C150" s="124"/>
      <c r="D150" s="62"/>
      <c r="E150" s="124"/>
      <c r="F150" s="62"/>
      <c r="G150" s="123"/>
      <c r="H150" s="62"/>
      <c r="I150" s="123"/>
      <c r="J150" s="62"/>
      <c r="K150" s="50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</row>
    <row r="151" spans="1:24" ht="15.75" thickBot="1" x14ac:dyDescent="0.2">
      <c r="A151" s="331" t="s">
        <v>254</v>
      </c>
      <c r="B151" s="332"/>
      <c r="C151" s="332"/>
      <c r="D151" s="332"/>
      <c r="E151" s="332"/>
      <c r="F151" s="332"/>
      <c r="G151" s="332"/>
      <c r="H151" s="332"/>
      <c r="I151" s="332"/>
      <c r="J151" s="334"/>
      <c r="K151" s="50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</row>
    <row r="152" spans="1:24" ht="16.5" x14ac:dyDescent="0.15">
      <c r="A152" s="48"/>
      <c r="B152" s="50"/>
      <c r="C152" s="58" t="s">
        <v>255</v>
      </c>
      <c r="D152" s="58"/>
      <c r="E152" s="125" t="s">
        <v>356</v>
      </c>
      <c r="F152" s="125"/>
      <c r="G152" s="58" t="s">
        <v>260</v>
      </c>
      <c r="H152" s="58"/>
      <c r="I152" s="125" t="s">
        <v>261</v>
      </c>
      <c r="J152" s="127"/>
      <c r="K152" s="50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</row>
    <row r="153" spans="1:24" ht="15" x14ac:dyDescent="0.15">
      <c r="A153" s="48"/>
      <c r="B153" s="120" t="s">
        <v>357</v>
      </c>
      <c r="C153" s="152">
        <v>27</v>
      </c>
      <c r="D153" s="151" t="s">
        <v>100</v>
      </c>
      <c r="E153" s="152">
        <v>0.3</v>
      </c>
      <c r="F153" s="151" t="s">
        <v>4</v>
      </c>
      <c r="G153" s="279">
        <f>2*PI()*C153*E153</f>
        <v>50.893800988154645</v>
      </c>
      <c r="H153" s="280" t="s">
        <v>101</v>
      </c>
      <c r="I153" s="281">
        <f>IF(G153=0, 0, 1/(2*PI()*C153*1000000*G153)*1000000000)</f>
        <v>0.11582211207400296</v>
      </c>
      <c r="J153" s="282" t="s">
        <v>102</v>
      </c>
      <c r="K153" s="50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</row>
    <row r="154" spans="1:24" ht="15" x14ac:dyDescent="0.15">
      <c r="A154" s="48"/>
      <c r="B154" s="120" t="s">
        <v>358</v>
      </c>
      <c r="C154" s="152">
        <v>27</v>
      </c>
      <c r="D154" s="151" t="s">
        <v>100</v>
      </c>
      <c r="E154" s="152">
        <v>0.4</v>
      </c>
      <c r="F154" s="151" t="s">
        <v>4</v>
      </c>
      <c r="G154" s="279">
        <f>2*PI()*C154*E154</f>
        <v>67.858401317539531</v>
      </c>
      <c r="H154" s="280" t="s">
        <v>101</v>
      </c>
      <c r="I154" s="281">
        <f>IF(G154=0,0,1/(2*PI()*C154*1000000*G154)*1000000000)</f>
        <v>8.6866584055502211E-2</v>
      </c>
      <c r="J154" s="282" t="s">
        <v>102</v>
      </c>
      <c r="K154" s="50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</row>
    <row r="155" spans="1:24" ht="15" x14ac:dyDescent="0.15">
      <c r="A155" s="48"/>
      <c r="B155" s="120" t="s">
        <v>359</v>
      </c>
      <c r="C155" s="152">
        <v>0</v>
      </c>
      <c r="D155" s="151" t="s">
        <v>100</v>
      </c>
      <c r="E155" s="152">
        <v>2</v>
      </c>
      <c r="F155" s="151" t="s">
        <v>4</v>
      </c>
      <c r="G155" s="279">
        <f>2*PI()*C155*E155</f>
        <v>0</v>
      </c>
      <c r="H155" s="280" t="s">
        <v>101</v>
      </c>
      <c r="I155" s="281">
        <f>IF(G155=0,0,1/(2*PI()*C155*1000000*G155)*1000000000)</f>
        <v>0</v>
      </c>
      <c r="J155" s="282" t="s">
        <v>102</v>
      </c>
      <c r="K155" s="50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</row>
    <row r="156" spans="1:24" ht="15.75" thickBot="1" x14ac:dyDescent="0.2">
      <c r="A156" s="90"/>
      <c r="B156" s="122" t="s">
        <v>360</v>
      </c>
      <c r="C156" s="208">
        <v>0</v>
      </c>
      <c r="D156" s="209" t="s">
        <v>100</v>
      </c>
      <c r="E156" s="208">
        <v>2</v>
      </c>
      <c r="F156" s="209" t="s">
        <v>4</v>
      </c>
      <c r="G156" s="283">
        <f>2*PI()*C156*E156</f>
        <v>0</v>
      </c>
      <c r="H156" s="284" t="s">
        <v>101</v>
      </c>
      <c r="I156" s="285">
        <f>IF(G156=0,0,1/(2*PI()*C156*1000000*G156)*1000000000)</f>
        <v>0</v>
      </c>
      <c r="J156" s="286" t="s">
        <v>102</v>
      </c>
      <c r="K156" s="50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</row>
    <row r="157" spans="1:24" ht="15" thickBot="1" x14ac:dyDescent="0.2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</row>
    <row r="158" spans="1:24" ht="15.75" thickBot="1" x14ac:dyDescent="0.2">
      <c r="A158" s="331" t="s">
        <v>262</v>
      </c>
      <c r="B158" s="332"/>
      <c r="C158" s="332"/>
      <c r="D158" s="332"/>
      <c r="E158" s="332"/>
      <c r="F158" s="332"/>
      <c r="G158" s="332"/>
      <c r="H158" s="332"/>
      <c r="I158" s="332"/>
      <c r="J158" s="334"/>
      <c r="K158" s="72"/>
      <c r="L158" s="72"/>
      <c r="M158" s="107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</row>
    <row r="159" spans="1:24" ht="16.5" x14ac:dyDescent="0.15">
      <c r="A159" s="48"/>
      <c r="B159" s="50"/>
      <c r="C159" s="58" t="s">
        <v>256</v>
      </c>
      <c r="D159" s="58"/>
      <c r="E159" s="125" t="s">
        <v>258</v>
      </c>
      <c r="F159" s="125"/>
      <c r="G159" s="58" t="s">
        <v>259</v>
      </c>
      <c r="H159" s="58"/>
      <c r="I159" s="58" t="s">
        <v>257</v>
      </c>
      <c r="J159" s="126"/>
      <c r="K159" s="72"/>
      <c r="L159" s="72"/>
      <c r="M159" s="107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</row>
    <row r="160" spans="1:24" ht="15" x14ac:dyDescent="0.15">
      <c r="A160" s="48"/>
      <c r="B160" s="120" t="s">
        <v>23</v>
      </c>
      <c r="C160" s="152">
        <v>4400</v>
      </c>
      <c r="D160" s="151" t="s">
        <v>10</v>
      </c>
      <c r="E160" s="152">
        <v>10</v>
      </c>
      <c r="F160" s="151" t="s">
        <v>32</v>
      </c>
      <c r="G160" s="251">
        <f>SQRT(Io1rms^2-Io_1^2)</f>
        <v>4.3101338066996329</v>
      </c>
      <c r="H160" s="252" t="s">
        <v>5</v>
      </c>
      <c r="I160" s="257">
        <f>IF(AND(Co_1=0,_Vo1=0),0,1000000*Io_1*Dmax/Co_1/fs+Ipk*VRO*Rc_1/1000/(_Vo1+_VF1)*_KL1)</f>
        <v>0.1042748423418732</v>
      </c>
      <c r="J160" s="275" t="s">
        <v>0</v>
      </c>
      <c r="K160" s="72"/>
      <c r="L160" s="72"/>
      <c r="M160" s="107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</row>
    <row r="161" spans="1:24" ht="15" x14ac:dyDescent="0.15">
      <c r="A161" s="48"/>
      <c r="B161" s="120" t="s">
        <v>24</v>
      </c>
      <c r="C161" s="152">
        <v>2000</v>
      </c>
      <c r="D161" s="151" t="s">
        <v>10</v>
      </c>
      <c r="E161" s="152">
        <v>38</v>
      </c>
      <c r="F161" s="151" t="s">
        <v>32</v>
      </c>
      <c r="G161" s="251">
        <f>SQRT(Io2rms^2-Io_2^2)</f>
        <v>0.24894164366763419</v>
      </c>
      <c r="H161" s="252" t="s">
        <v>5</v>
      </c>
      <c r="I161" s="257">
        <f>IF(AND(Co_2=0,_Vo2=0),0,1000000*Io_2*Dmax/Co_2/fs+Ipk*VRO*Rc_2/1000/(_Vo2+_VF2)*_KL2)</f>
        <v>2.2258171526040631E-2</v>
      </c>
      <c r="J161" s="275" t="s">
        <v>0</v>
      </c>
      <c r="K161" s="72"/>
      <c r="L161" s="72"/>
      <c r="M161" s="107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</row>
    <row r="162" spans="1:24" ht="15" x14ac:dyDescent="0.15">
      <c r="A162" s="48"/>
      <c r="B162" s="120" t="s">
        <v>25</v>
      </c>
      <c r="C162" s="152"/>
      <c r="D162" s="151" t="s">
        <v>10</v>
      </c>
      <c r="E162" s="152"/>
      <c r="F162" s="151" t="s">
        <v>32</v>
      </c>
      <c r="G162" s="251">
        <f>SQRT(Io3rms^2-Io_3^2)</f>
        <v>0</v>
      </c>
      <c r="H162" s="252" t="s">
        <v>5</v>
      </c>
      <c r="I162" s="257">
        <f>IF(AND(Co_3=0,_Vo3=0),0,1000000*Io_3*Dmax/Co_3/fs+Ipk*VRO*Rc_3/1000/(_Vo3+_VF3)*_KL3)</f>
        <v>0</v>
      </c>
      <c r="J162" s="275" t="s">
        <v>0</v>
      </c>
      <c r="K162" s="72"/>
      <c r="L162" s="72"/>
      <c r="M162" s="107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</row>
    <row r="163" spans="1:24" ht="15.75" thickBot="1" x14ac:dyDescent="0.2">
      <c r="A163" s="90"/>
      <c r="B163" s="122" t="s">
        <v>26</v>
      </c>
      <c r="C163" s="208"/>
      <c r="D163" s="209" t="s">
        <v>10</v>
      </c>
      <c r="E163" s="208"/>
      <c r="F163" s="209" t="s">
        <v>32</v>
      </c>
      <c r="G163" s="287">
        <f>SQRT(Io4rms^2-Io_4^2)</f>
        <v>0</v>
      </c>
      <c r="H163" s="256" t="s">
        <v>5</v>
      </c>
      <c r="I163" s="277">
        <f>IF(AND(Co_4=0,_Vo4=0),0,1000000*Io_4*Dmax/Co_4/fs+Ipk*VRO*Rc_4/1000/(_Vo4+_VF4)*_KL4)</f>
        <v>0</v>
      </c>
      <c r="J163" s="278" t="s">
        <v>0</v>
      </c>
      <c r="K163" s="72"/>
      <c r="L163" s="72"/>
      <c r="M163" s="107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</row>
    <row r="164" spans="1:24" ht="15" thickBot="1" x14ac:dyDescent="0.2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107"/>
      <c r="M164" s="107"/>
      <c r="N164" s="72"/>
      <c r="O164" s="72"/>
      <c r="P164" s="72"/>
      <c r="Q164" s="72"/>
      <c r="R164" s="72"/>
      <c r="S164" s="72"/>
      <c r="T164" s="72"/>
      <c r="U164" s="72"/>
      <c r="V164" s="72"/>
      <c r="W164" s="72"/>
    </row>
    <row r="165" spans="1:24" ht="15.75" thickBot="1" x14ac:dyDescent="0.2">
      <c r="A165" s="335" t="s">
        <v>333</v>
      </c>
      <c r="B165" s="336"/>
      <c r="C165" s="336"/>
      <c r="D165" s="336"/>
      <c r="E165" s="336"/>
      <c r="F165" s="336"/>
      <c r="G165" s="336"/>
      <c r="H165" s="336"/>
      <c r="I165" s="336"/>
      <c r="J165" s="337"/>
      <c r="K165" s="72"/>
      <c r="L165" s="108"/>
      <c r="M165" s="108"/>
      <c r="N165" s="72"/>
      <c r="O165" s="72"/>
      <c r="P165" s="72"/>
      <c r="Q165" s="72"/>
      <c r="R165" s="72"/>
      <c r="S165" s="72"/>
      <c r="T165" s="72"/>
      <c r="U165" s="72"/>
      <c r="V165" s="72"/>
      <c r="W165" s="72"/>
    </row>
    <row r="166" spans="1:24" ht="15" x14ac:dyDescent="0.15">
      <c r="A166" s="48"/>
      <c r="B166" s="309" t="s">
        <v>27</v>
      </c>
      <c r="C166" s="310">
        <f>IF(Bode_Plot!$C$1=TRUE,Bode_Plot!$C$2,Bode_Plot!$C$3)</f>
        <v>3.0838950260613842</v>
      </c>
      <c r="D166" s="311"/>
      <c r="E166" s="302"/>
      <c r="F166" s="302"/>
      <c r="G166" s="302"/>
      <c r="H166" s="302"/>
      <c r="I166" s="302"/>
      <c r="J166" s="338"/>
      <c r="K166" s="109"/>
      <c r="L166" s="110"/>
      <c r="M166" s="382"/>
    </row>
    <row r="167" spans="1:24" ht="18.75" x14ac:dyDescent="0.15">
      <c r="A167" s="48"/>
      <c r="B167" s="312" t="s">
        <v>305</v>
      </c>
      <c r="C167" s="313">
        <f>G167/2/PI()</f>
        <v>3617.157797543076</v>
      </c>
      <c r="D167" s="224" t="s">
        <v>1</v>
      </c>
      <c r="E167" s="302"/>
      <c r="F167" s="303" t="s">
        <v>321</v>
      </c>
      <c r="G167" s="304">
        <f>Bode_Plot!$C$4</f>
        <v>22727.272727272728</v>
      </c>
      <c r="H167" s="302" t="s">
        <v>308</v>
      </c>
      <c r="I167" s="302"/>
      <c r="J167" s="338"/>
      <c r="L167" s="111"/>
      <c r="M167" s="383"/>
    </row>
    <row r="168" spans="1:24" ht="18.75" x14ac:dyDescent="0.15">
      <c r="A168" s="48"/>
      <c r="B168" s="312" t="s">
        <v>306</v>
      </c>
      <c r="C168" s="313">
        <f>IF(Bode_Plot!$C$1=TRUE,G168/2/PI(),"N/A")</f>
        <v>11960.81542436386</v>
      </c>
      <c r="D168" s="224" t="s">
        <v>1</v>
      </c>
      <c r="E168" s="302"/>
      <c r="F168" s="303" t="s">
        <v>322</v>
      </c>
      <c r="G168" s="305">
        <f>IF(Bode_Plot!$C$1=TRUE,Bode_Plot!$C$7,"N/A")</f>
        <v>75152.019736249975</v>
      </c>
      <c r="H168" s="302" t="s">
        <v>308</v>
      </c>
      <c r="I168" s="302"/>
      <c r="J168" s="338"/>
      <c r="L168" s="110"/>
      <c r="M168" s="382"/>
    </row>
    <row r="169" spans="1:24" ht="18.75" x14ac:dyDescent="0.15">
      <c r="A169" s="48"/>
      <c r="B169" s="312" t="s">
        <v>307</v>
      </c>
      <c r="C169" s="313">
        <f>G169/2/PI()</f>
        <v>21.405248177369266</v>
      </c>
      <c r="D169" s="224" t="s">
        <v>1</v>
      </c>
      <c r="E169" s="302"/>
      <c r="F169" s="303" t="s">
        <v>323</v>
      </c>
      <c r="G169" s="304">
        <f>IF(Bode_Plot!$C$1=TRUE,Bode_Plot!$C$5,Bode_Plot!$C$6)</f>
        <v>134.49314084457919</v>
      </c>
      <c r="H169" s="302" t="s">
        <v>308</v>
      </c>
      <c r="I169" s="302"/>
      <c r="J169" s="338"/>
      <c r="L169" s="110"/>
      <c r="M169" s="363"/>
    </row>
    <row r="170" spans="1:24" ht="16.5" x14ac:dyDescent="0.3">
      <c r="A170" s="48"/>
      <c r="B170" s="88" t="s">
        <v>318</v>
      </c>
      <c r="C170" s="315">
        <v>2</v>
      </c>
      <c r="D170" s="314" t="s">
        <v>88</v>
      </c>
      <c r="E170" s="324"/>
      <c r="F170" s="324"/>
      <c r="G170" s="342"/>
      <c r="H170" s="324"/>
      <c r="I170" s="342"/>
      <c r="J170" s="341"/>
      <c r="K170" s="109"/>
      <c r="L170" s="110"/>
      <c r="M170" s="363"/>
    </row>
    <row r="171" spans="1:24" x14ac:dyDescent="0.15">
      <c r="A171" s="48"/>
      <c r="B171" s="88" t="s">
        <v>314</v>
      </c>
      <c r="C171" s="315">
        <v>1</v>
      </c>
      <c r="D171" s="88" t="s">
        <v>80</v>
      </c>
      <c r="E171" s="324"/>
      <c r="F171" s="324"/>
      <c r="G171" s="324"/>
      <c r="H171" s="324"/>
      <c r="I171" s="324"/>
      <c r="J171" s="338"/>
      <c r="K171" s="109"/>
      <c r="M171" s="363"/>
    </row>
    <row r="172" spans="1:24" ht="18.75" x14ac:dyDescent="0.3">
      <c r="A172" s="48"/>
      <c r="B172" s="54" t="s">
        <v>28</v>
      </c>
      <c r="C172" s="316">
        <v>144</v>
      </c>
      <c r="D172" s="317" t="s">
        <v>48</v>
      </c>
      <c r="E172" s="339"/>
      <c r="F172" s="339"/>
      <c r="G172" s="340"/>
      <c r="H172" s="339"/>
      <c r="I172" s="339"/>
      <c r="J172" s="341"/>
      <c r="K172" s="109"/>
      <c r="M172" s="363"/>
    </row>
    <row r="173" spans="1:24" ht="16.5" x14ac:dyDescent="0.15">
      <c r="A173" s="48"/>
      <c r="B173" s="318" t="s">
        <v>325</v>
      </c>
      <c r="C173" s="226">
        <f>2.49*R_1/(_Vo1-2.49)*0.001</f>
        <v>37.703470031545748</v>
      </c>
      <c r="D173" s="224" t="s">
        <v>48</v>
      </c>
      <c r="E173" s="339"/>
      <c r="F173" s="339"/>
      <c r="G173" s="339"/>
      <c r="H173" s="339"/>
      <c r="I173" s="339"/>
      <c r="J173" s="338"/>
      <c r="K173" s="109"/>
      <c r="L173" s="72"/>
      <c r="M173" s="363"/>
    </row>
    <row r="174" spans="1:24" ht="16.5" x14ac:dyDescent="0.15">
      <c r="A174" s="48"/>
      <c r="B174" s="97" t="s">
        <v>326</v>
      </c>
      <c r="C174" s="319">
        <v>1</v>
      </c>
      <c r="D174" s="320" t="s">
        <v>48</v>
      </c>
      <c r="E174" s="369"/>
      <c r="F174" s="369"/>
      <c r="G174" s="369"/>
      <c r="H174" s="369"/>
      <c r="I174" s="369"/>
      <c r="J174" s="372"/>
      <c r="K174" s="109"/>
      <c r="L174" s="72"/>
      <c r="M174" s="363"/>
    </row>
    <row r="175" spans="1:24" ht="18.75" x14ac:dyDescent="0.15">
      <c r="A175" s="48"/>
      <c r="B175" s="54" t="s">
        <v>29</v>
      </c>
      <c r="C175" s="321">
        <v>0.75</v>
      </c>
      <c r="D175" s="317" t="s">
        <v>48</v>
      </c>
      <c r="E175" s="369"/>
      <c r="F175" s="369"/>
      <c r="G175" s="369"/>
      <c r="H175" s="369"/>
      <c r="I175" s="369"/>
      <c r="J175" s="372"/>
      <c r="K175" s="72"/>
      <c r="L175" s="343"/>
      <c r="M175" s="384"/>
    </row>
    <row r="176" spans="1:24" ht="18.75" x14ac:dyDescent="0.15">
      <c r="A176" s="48"/>
      <c r="B176" s="317" t="s">
        <v>313</v>
      </c>
      <c r="C176" s="315">
        <v>1</v>
      </c>
      <c r="D176" s="317" t="s">
        <v>12</v>
      </c>
      <c r="E176" s="369"/>
      <c r="F176" s="369"/>
      <c r="G176" s="369"/>
      <c r="H176" s="369"/>
      <c r="I176" s="369"/>
      <c r="J176" s="372"/>
      <c r="K176" s="385"/>
      <c r="L176" s="345"/>
      <c r="M176" s="386"/>
      <c r="N176" s="385"/>
      <c r="O176" s="299" t="s">
        <v>89</v>
      </c>
      <c r="P176" s="387"/>
      <c r="Q176" s="299"/>
      <c r="R176" s="299" t="s">
        <v>99</v>
      </c>
      <c r="S176" s="299"/>
      <c r="T176" s="299"/>
    </row>
    <row r="177" spans="1:20" ht="18.75" x14ac:dyDescent="0.15">
      <c r="A177" s="48"/>
      <c r="B177" s="317" t="s">
        <v>31</v>
      </c>
      <c r="C177" s="315">
        <v>56</v>
      </c>
      <c r="D177" s="317" t="s">
        <v>48</v>
      </c>
      <c r="E177" s="369"/>
      <c r="F177" s="369"/>
      <c r="G177" s="369"/>
      <c r="H177" s="369"/>
      <c r="I177" s="369"/>
      <c r="J177" s="372"/>
      <c r="K177" s="346">
        <f>((RD*R_1)/(ZFB*IMABS(Bode_Plot!F52))-R_1)*0.001</f>
        <v>-72.563887547350504</v>
      </c>
      <c r="L177" s="345">
        <f>((RD*R_1)/(ZFB*IMABS(Bode_Plot!F53))-R_1)*0.001</f>
        <v>44.301687931348773</v>
      </c>
      <c r="M177" s="345">
        <f>IMABS(Bode_Plot!F52)</f>
        <v>0.10078935923021323</v>
      </c>
      <c r="N177" s="385"/>
      <c r="O177" s="299"/>
      <c r="P177" s="300">
        <f>ZFB/R_1/Flyback!C175/1000*k_1/2/PI()/Flyback!C170/1000*1000000000</f>
        <v>34.084523428762417</v>
      </c>
      <c r="Q177" s="299" t="s">
        <v>12</v>
      </c>
      <c r="R177" s="299"/>
      <c r="S177" s="299"/>
      <c r="T177" s="299"/>
    </row>
    <row r="178" spans="1:20" ht="18.75" x14ac:dyDescent="0.15">
      <c r="A178" s="48"/>
      <c r="B178" s="317" t="s">
        <v>30</v>
      </c>
      <c r="C178" s="315">
        <v>27</v>
      </c>
      <c r="D178" s="317" t="s">
        <v>12</v>
      </c>
      <c r="E178" s="369"/>
      <c r="F178" s="369"/>
      <c r="G178" s="369"/>
      <c r="H178" s="369"/>
      <c r="I178" s="369"/>
      <c r="J178" s="372"/>
      <c r="K178" s="385"/>
      <c r="L178" s="345"/>
      <c r="M178" s="386"/>
      <c r="N178" s="385"/>
      <c r="O178" s="299"/>
      <c r="P178" s="300">
        <f>1/G167/ZFB*1000000000</f>
        <v>2.9333333333333331</v>
      </c>
      <c r="Q178" s="299" t="s">
        <v>12</v>
      </c>
      <c r="R178" s="299">
        <f>1/(3*2*PI()*C170*1000)/ZFB*1000000000</f>
        <v>1.7683882565766149</v>
      </c>
      <c r="S178" s="299" t="s">
        <v>12</v>
      </c>
      <c r="T178" s="299"/>
    </row>
    <row r="179" spans="1:20" ht="16.5" x14ac:dyDescent="0.15">
      <c r="A179" s="48"/>
      <c r="B179" s="87" t="s">
        <v>324</v>
      </c>
      <c r="C179" s="322">
        <f>G184/2/PI()</f>
        <v>818.69826693361802</v>
      </c>
      <c r="D179" s="224" t="s">
        <v>1</v>
      </c>
      <c r="E179" s="410" t="s">
        <v>320</v>
      </c>
      <c r="F179" s="410"/>
      <c r="G179" s="410"/>
      <c r="H179" s="410"/>
      <c r="I179" s="410"/>
      <c r="J179" s="411"/>
      <c r="K179" s="387"/>
      <c r="L179" s="345"/>
      <c r="M179" s="386"/>
      <c r="N179" s="385"/>
      <c r="O179" s="299"/>
      <c r="P179" s="301">
        <f>(1/G169/CF-R_1)*0.001</f>
        <v>131.3823489023666</v>
      </c>
      <c r="Q179" s="299" t="s">
        <v>48</v>
      </c>
      <c r="R179" s="299">
        <f>(1/(1/3*2*PI()*C170*1000)/CF)*0.001</f>
        <v>8.8419412828830737</v>
      </c>
      <c r="S179" s="299" t="s">
        <v>48</v>
      </c>
      <c r="T179" s="299"/>
    </row>
    <row r="180" spans="1:20" ht="16.5" x14ac:dyDescent="0.15">
      <c r="A180" s="48"/>
      <c r="B180" s="312" t="s">
        <v>371</v>
      </c>
      <c r="C180" s="322">
        <f>G185/2/PI()</f>
        <v>29.473137609610248</v>
      </c>
      <c r="D180" s="224" t="s">
        <v>1</v>
      </c>
      <c r="E180" s="409" t="s">
        <v>367</v>
      </c>
      <c r="F180" s="409"/>
      <c r="G180" s="354">
        <f>CTR*(_Vo1-2.5-1)*(ZFB/4)/30*0.001</f>
        <v>1.0625</v>
      </c>
      <c r="H180" s="355" t="s">
        <v>319</v>
      </c>
      <c r="I180" s="354">
        <f>CTR*(_Vo1-2.5-1)*(ZFB/4)/5*0.001</f>
        <v>6.375</v>
      </c>
      <c r="J180" s="356" t="s">
        <v>48</v>
      </c>
      <c r="K180" s="387"/>
      <c r="L180" s="345"/>
      <c r="M180" s="386"/>
      <c r="N180" s="385"/>
      <c r="O180" s="299"/>
      <c r="P180" s="301"/>
      <c r="Q180" s="299"/>
      <c r="R180" s="299"/>
      <c r="S180" s="299"/>
      <c r="T180" s="299"/>
    </row>
    <row r="181" spans="1:20" ht="16.5" x14ac:dyDescent="0.3">
      <c r="A181" s="48"/>
      <c r="B181" s="312" t="s">
        <v>372</v>
      </c>
      <c r="C181" s="322">
        <f>G186/2/PI()</f>
        <v>10610.329539459688</v>
      </c>
      <c r="D181" s="224" t="s">
        <v>1</v>
      </c>
      <c r="E181" s="407" t="s">
        <v>368</v>
      </c>
      <c r="F181" s="407"/>
      <c r="G181" s="357">
        <f>1/(2*PI()*ZFB*9*C182*1000)*1000000000</f>
        <v>0.59086241219505831</v>
      </c>
      <c r="H181" s="358" t="s">
        <v>319</v>
      </c>
      <c r="I181" s="359">
        <f>1/(2*PI()*ZFB*2*fc_sel)*1000000000</f>
        <v>2.6525823848649224</v>
      </c>
      <c r="J181" s="356" t="s">
        <v>102</v>
      </c>
      <c r="K181" s="387"/>
      <c r="L181" s="345">
        <f>1/(2*PI()*ZFB*6*fc_sel)*1000000000</f>
        <v>0.88419412828830757</v>
      </c>
      <c r="M181" s="386"/>
      <c r="N181" s="385"/>
      <c r="O181" s="299"/>
      <c r="P181" s="301"/>
      <c r="Q181" s="299"/>
      <c r="R181" s="299"/>
      <c r="S181" s="299"/>
      <c r="T181" s="299"/>
    </row>
    <row r="182" spans="1:20" ht="16.5" x14ac:dyDescent="0.2">
      <c r="A182" s="48"/>
      <c r="B182" s="312" t="s">
        <v>97</v>
      </c>
      <c r="C182" s="323">
        <f>Bode_Plot!I2/1000</f>
        <v>1.9952623149688822</v>
      </c>
      <c r="D182" s="224" t="s">
        <v>88</v>
      </c>
      <c r="E182" s="409" t="s">
        <v>369</v>
      </c>
      <c r="F182" s="409"/>
      <c r="G182" s="359" t="str">
        <f>IF(Bode_Plot!L4 &lt;0, "0", Bode_Plot!L4)</f>
        <v>0</v>
      </c>
      <c r="H182" s="358" t="s">
        <v>319</v>
      </c>
      <c r="I182" s="360">
        <f>IF(Bode_Plot!O4&lt;0,"0",Bode_Plot!O4)</f>
        <v>217.70836818897067</v>
      </c>
      <c r="J182" s="356" t="s">
        <v>48</v>
      </c>
      <c r="K182" s="387"/>
      <c r="L182" s="345"/>
      <c r="M182" s="386"/>
      <c r="N182" s="385"/>
      <c r="O182" s="299"/>
      <c r="P182" s="301"/>
      <c r="Q182" s="299"/>
      <c r="R182" s="299"/>
      <c r="S182" s="299"/>
      <c r="T182" s="299"/>
    </row>
    <row r="183" spans="1:20" ht="16.5" x14ac:dyDescent="0.15">
      <c r="A183" s="48"/>
      <c r="B183" s="312" t="s">
        <v>96</v>
      </c>
      <c r="C183" s="323">
        <f>Bode_Plot!I3</f>
        <v>81.017886298763543</v>
      </c>
      <c r="D183" s="224" t="s">
        <v>98</v>
      </c>
      <c r="E183" s="408" t="s">
        <v>370</v>
      </c>
      <c r="F183" s="408"/>
      <c r="G183" s="359">
        <f>5/(2*PI()*((RF+R_1))*fc_sel)*1000000000</f>
        <v>1.9894367886486917</v>
      </c>
      <c r="H183" s="358" t="s">
        <v>319</v>
      </c>
      <c r="I183" s="359">
        <f>50/(2*PI()*(RF+R_1)*fc_sel)*1000000000</f>
        <v>19.894367886486918</v>
      </c>
      <c r="J183" s="356" t="s">
        <v>102</v>
      </c>
      <c r="K183" s="299"/>
      <c r="L183" s="345">
        <f>R_1</f>
        <v>144000</v>
      </c>
      <c r="M183" s="386"/>
      <c r="N183" s="385"/>
      <c r="O183" s="385"/>
    </row>
    <row r="184" spans="1:20" ht="18.75" x14ac:dyDescent="0.15">
      <c r="A184" s="48"/>
      <c r="B184" s="369"/>
      <c r="C184" s="369"/>
      <c r="D184" s="369"/>
      <c r="E184" s="303" t="s">
        <v>364</v>
      </c>
      <c r="F184" s="347"/>
      <c r="G184" s="348">
        <f>Bode_Plot!F2</f>
        <v>5144.0329218106999</v>
      </c>
      <c r="H184" s="302" t="s">
        <v>308</v>
      </c>
      <c r="I184" s="302"/>
      <c r="J184" s="306"/>
      <c r="K184" s="299"/>
      <c r="L184" s="345">
        <f>RF</f>
        <v>56000</v>
      </c>
      <c r="M184" s="386"/>
      <c r="N184" s="385"/>
      <c r="O184" s="385"/>
    </row>
    <row r="185" spans="1:20" ht="18.75" x14ac:dyDescent="0.15">
      <c r="A185" s="48"/>
      <c r="B185" s="369"/>
      <c r="C185" s="369"/>
      <c r="D185" s="369"/>
      <c r="E185" s="303" t="s">
        <v>365</v>
      </c>
      <c r="F185" s="302"/>
      <c r="G185" s="349">
        <f>Bode_Plot!F3</f>
        <v>185.18518518518519</v>
      </c>
      <c r="H185" s="302" t="s">
        <v>308</v>
      </c>
      <c r="I185" s="302"/>
      <c r="J185" s="306"/>
      <c r="K185" s="299"/>
      <c r="L185" s="345">
        <f>RD</f>
        <v>750</v>
      </c>
      <c r="M185" s="386"/>
      <c r="N185" s="385"/>
      <c r="O185" s="385"/>
    </row>
    <row r="186" spans="1:20" ht="18.75" x14ac:dyDescent="0.15">
      <c r="A186" s="48"/>
      <c r="B186" s="369"/>
      <c r="C186" s="369"/>
      <c r="D186" s="369"/>
      <c r="E186" s="303" t="s">
        <v>366</v>
      </c>
      <c r="F186" s="302"/>
      <c r="G186" s="349">
        <f>Bode_Plot!F4</f>
        <v>66666.666666666657</v>
      </c>
      <c r="H186" s="302" t="s">
        <v>308</v>
      </c>
      <c r="I186" s="302"/>
      <c r="J186" s="306"/>
      <c r="K186" s="299"/>
      <c r="L186" s="345"/>
      <c r="M186" s="386"/>
      <c r="N186" s="385"/>
      <c r="O186" s="385"/>
    </row>
    <row r="187" spans="1:20" x14ac:dyDescent="0.15">
      <c r="A187" s="48"/>
      <c r="B187" s="222"/>
      <c r="C187" s="222"/>
      <c r="D187" s="222"/>
      <c r="E187" s="302"/>
      <c r="F187" s="302"/>
      <c r="G187" s="302"/>
      <c r="H187" s="302"/>
      <c r="I187" s="302"/>
      <c r="J187" s="306"/>
      <c r="K187" s="299"/>
      <c r="L187" s="345"/>
      <c r="M187" s="386"/>
      <c r="N187" s="385"/>
      <c r="O187" s="385"/>
    </row>
    <row r="188" spans="1:20" x14ac:dyDescent="0.15">
      <c r="A188" s="48"/>
      <c r="B188" s="369"/>
      <c r="C188" s="369"/>
      <c r="D188" s="369"/>
      <c r="E188" s="302"/>
      <c r="F188" s="302"/>
      <c r="G188" s="302"/>
      <c r="H188" s="302"/>
      <c r="I188" s="302"/>
      <c r="J188" s="306"/>
      <c r="K188" s="299"/>
      <c r="L188" s="345"/>
      <c r="M188" s="386"/>
      <c r="N188" s="385"/>
      <c r="O188" s="385"/>
    </row>
    <row r="189" spans="1:20" x14ac:dyDescent="0.15">
      <c r="A189" s="48"/>
      <c r="B189" s="369"/>
      <c r="C189" s="369"/>
      <c r="D189" s="369"/>
      <c r="E189" s="307"/>
      <c r="F189" s="307"/>
      <c r="G189" s="307"/>
      <c r="H189" s="307"/>
      <c r="I189" s="307"/>
      <c r="J189" s="308"/>
      <c r="K189" s="299"/>
      <c r="L189" s="345"/>
      <c r="M189" s="386"/>
      <c r="N189" s="385"/>
      <c r="O189" s="385"/>
    </row>
    <row r="190" spans="1:20" x14ac:dyDescent="0.15">
      <c r="A190" s="48"/>
      <c r="B190" s="307"/>
      <c r="C190" s="307"/>
      <c r="D190" s="307"/>
      <c r="E190" s="307"/>
      <c r="F190" s="307"/>
      <c r="G190" s="307"/>
      <c r="H190" s="307"/>
      <c r="I190" s="307"/>
      <c r="J190" s="308"/>
      <c r="K190" s="299"/>
      <c r="L190" s="345"/>
      <c r="M190" s="386"/>
      <c r="N190" s="385"/>
      <c r="O190" s="385"/>
    </row>
    <row r="191" spans="1:20" x14ac:dyDescent="0.15">
      <c r="A191" s="48"/>
      <c r="B191" s="307"/>
      <c r="C191" s="307"/>
      <c r="D191" s="307"/>
      <c r="E191" s="307"/>
      <c r="F191" s="307"/>
      <c r="G191" s="307"/>
      <c r="H191" s="307"/>
      <c r="I191" s="307"/>
      <c r="J191" s="308"/>
      <c r="K191" s="299"/>
      <c r="L191" s="345"/>
      <c r="M191" s="386"/>
      <c r="N191" s="385"/>
      <c r="O191" s="385"/>
    </row>
    <row r="192" spans="1:20" x14ac:dyDescent="0.15">
      <c r="A192" s="48"/>
      <c r="B192" s="307"/>
      <c r="C192" s="307"/>
      <c r="D192" s="307"/>
      <c r="E192" s="307"/>
      <c r="F192" s="307"/>
      <c r="G192" s="307"/>
      <c r="H192" s="307"/>
      <c r="I192" s="307"/>
      <c r="J192" s="308"/>
      <c r="K192" s="299"/>
      <c r="L192" s="345"/>
      <c r="M192" s="386"/>
      <c r="N192" s="385"/>
      <c r="O192" s="385"/>
    </row>
    <row r="193" spans="1:15" x14ac:dyDescent="0.15">
      <c r="A193" s="48"/>
      <c r="B193" s="307"/>
      <c r="C193" s="307"/>
      <c r="D193" s="307"/>
      <c r="E193" s="307"/>
      <c r="F193" s="307"/>
      <c r="G193" s="307"/>
      <c r="H193" s="307"/>
      <c r="I193" s="307"/>
      <c r="J193" s="308"/>
      <c r="K193" s="113"/>
      <c r="L193" s="114"/>
      <c r="M193" s="388"/>
      <c r="N193" s="389"/>
      <c r="O193" s="389"/>
    </row>
    <row r="194" spans="1:15" x14ac:dyDescent="0.15">
      <c r="A194" s="48"/>
      <c r="B194" s="307"/>
      <c r="C194" s="307"/>
      <c r="D194" s="307"/>
      <c r="E194" s="307"/>
      <c r="F194" s="307"/>
      <c r="G194" s="307"/>
      <c r="H194" s="307"/>
      <c r="I194" s="307"/>
      <c r="J194" s="308"/>
      <c r="K194" s="113"/>
      <c r="L194" s="114"/>
      <c r="M194" s="388"/>
      <c r="N194" s="389"/>
      <c r="O194" s="389"/>
    </row>
    <row r="195" spans="1:15" x14ac:dyDescent="0.15">
      <c r="A195" s="48"/>
      <c r="B195" s="307"/>
      <c r="C195" s="307"/>
      <c r="D195" s="307"/>
      <c r="E195" s="307"/>
      <c r="F195" s="307"/>
      <c r="G195" s="307"/>
      <c r="H195" s="307"/>
      <c r="I195" s="307"/>
      <c r="J195" s="308"/>
      <c r="K195" s="113"/>
      <c r="L195" s="114"/>
      <c r="M195" s="388"/>
      <c r="N195" s="389"/>
      <c r="O195" s="389"/>
    </row>
    <row r="196" spans="1:15" x14ac:dyDescent="0.15">
      <c r="A196" s="48"/>
      <c r="B196" s="307"/>
      <c r="C196" s="307"/>
      <c r="D196" s="307"/>
      <c r="E196" s="307"/>
      <c r="F196" s="307"/>
      <c r="G196" s="307"/>
      <c r="H196" s="307"/>
      <c r="I196" s="307"/>
      <c r="J196" s="308"/>
      <c r="K196" s="113"/>
      <c r="L196" s="114"/>
      <c r="M196" s="389"/>
      <c r="N196" s="389"/>
      <c r="O196" s="389"/>
    </row>
    <row r="197" spans="1:15" x14ac:dyDescent="0.15">
      <c r="A197" s="48"/>
      <c r="B197" s="307"/>
      <c r="C197" s="307"/>
      <c r="D197" s="307"/>
      <c r="E197" s="307"/>
      <c r="F197" s="307"/>
      <c r="G197" s="307"/>
      <c r="H197" s="307"/>
      <c r="I197" s="307"/>
      <c r="J197" s="308"/>
      <c r="K197" s="113"/>
      <c r="L197" s="114"/>
      <c r="M197" s="389"/>
      <c r="N197" s="389"/>
      <c r="O197" s="389"/>
    </row>
    <row r="198" spans="1:15" x14ac:dyDescent="0.15">
      <c r="A198" s="48"/>
      <c r="B198" s="307"/>
      <c r="C198" s="307"/>
      <c r="D198" s="307"/>
      <c r="E198" s="307"/>
      <c r="F198" s="307"/>
      <c r="G198" s="307"/>
      <c r="H198" s="307"/>
      <c r="I198" s="307"/>
      <c r="J198" s="308"/>
      <c r="K198" s="113"/>
      <c r="L198" s="114"/>
      <c r="M198" s="389"/>
      <c r="N198" s="389"/>
      <c r="O198" s="389"/>
    </row>
    <row r="199" spans="1:15" x14ac:dyDescent="0.15">
      <c r="A199" s="48"/>
      <c r="B199" s="307"/>
      <c r="C199" s="307"/>
      <c r="D199" s="307"/>
      <c r="E199" s="307"/>
      <c r="F199" s="307"/>
      <c r="G199" s="307"/>
      <c r="H199" s="307"/>
      <c r="I199" s="307"/>
      <c r="J199" s="308"/>
      <c r="K199" s="113"/>
      <c r="L199" s="114"/>
      <c r="M199" s="389"/>
      <c r="N199" s="389"/>
      <c r="O199" s="389"/>
    </row>
    <row r="200" spans="1:15" x14ac:dyDescent="0.15">
      <c r="A200" s="48"/>
      <c r="B200" s="307"/>
      <c r="C200" s="307"/>
      <c r="D200" s="307"/>
      <c r="E200" s="307"/>
      <c r="F200" s="307"/>
      <c r="G200" s="307"/>
      <c r="H200" s="307"/>
      <c r="I200" s="307"/>
      <c r="J200" s="308"/>
      <c r="K200" s="113"/>
      <c r="L200" s="112"/>
      <c r="M200" s="389"/>
      <c r="N200" s="389"/>
      <c r="O200" s="389"/>
    </row>
    <row r="201" spans="1:15" ht="15" thickBot="1" x14ac:dyDescent="0.2">
      <c r="A201" s="90"/>
      <c r="B201" s="350"/>
      <c r="C201" s="350"/>
      <c r="D201" s="350"/>
      <c r="E201" s="350"/>
      <c r="F201" s="350"/>
      <c r="G201" s="350"/>
      <c r="H201" s="350"/>
      <c r="I201" s="350"/>
      <c r="J201" s="351"/>
      <c r="K201" s="113"/>
      <c r="L201" s="112"/>
      <c r="M201" s="389"/>
      <c r="N201" s="389"/>
      <c r="O201" s="389"/>
    </row>
    <row r="202" spans="1:15" x14ac:dyDescent="0.15">
      <c r="A202" s="352"/>
      <c r="B202" s="353"/>
      <c r="C202" s="353"/>
      <c r="D202" s="353"/>
      <c r="E202" s="353"/>
      <c r="F202" s="353"/>
      <c r="G202" s="353"/>
      <c r="H202" s="353"/>
      <c r="I202" s="353"/>
      <c r="J202" s="353"/>
      <c r="K202" s="113"/>
      <c r="L202" s="112"/>
      <c r="M202" s="389"/>
      <c r="N202" s="389"/>
      <c r="O202" s="389"/>
    </row>
    <row r="203" spans="1:15" x14ac:dyDescent="0.15">
      <c r="A203" s="47"/>
      <c r="B203" s="307"/>
      <c r="C203" s="307"/>
      <c r="D203" s="307"/>
      <c r="E203" s="307"/>
      <c r="F203" s="307"/>
      <c r="G203" s="307"/>
      <c r="H203" s="307"/>
      <c r="I203" s="307"/>
      <c r="J203" s="307"/>
      <c r="K203" s="113"/>
      <c r="L203" s="112"/>
      <c r="M203" s="389"/>
      <c r="N203" s="389"/>
      <c r="O203" s="389"/>
    </row>
    <row r="204" spans="1:15" x14ac:dyDescent="0.15">
      <c r="A204" s="47"/>
      <c r="B204" s="307"/>
      <c r="C204" s="307"/>
      <c r="D204" s="307"/>
      <c r="E204" s="307"/>
      <c r="F204" s="307"/>
      <c r="G204" s="307"/>
      <c r="H204" s="307"/>
      <c r="I204" s="307"/>
      <c r="J204" s="307"/>
      <c r="K204" s="113"/>
      <c r="L204" s="112"/>
      <c r="M204" s="389"/>
      <c r="N204" s="389"/>
      <c r="O204" s="389"/>
    </row>
    <row r="205" spans="1:15" x14ac:dyDescent="0.15">
      <c r="A205" s="47"/>
      <c r="B205" s="307"/>
      <c r="C205" s="307"/>
      <c r="D205" s="307"/>
      <c r="E205" s="307"/>
      <c r="F205" s="307"/>
      <c r="G205" s="307"/>
      <c r="H205" s="307"/>
      <c r="I205" s="307"/>
      <c r="J205" s="307"/>
      <c r="K205" s="113"/>
      <c r="L205" s="112"/>
      <c r="M205" s="389"/>
      <c r="N205" s="389"/>
      <c r="O205" s="389"/>
    </row>
    <row r="206" spans="1:15" x14ac:dyDescent="0.15">
      <c r="A206" s="47"/>
      <c r="B206" s="307"/>
      <c r="C206" s="307"/>
      <c r="D206" s="307"/>
      <c r="E206" s="307"/>
      <c r="F206" s="307"/>
      <c r="G206" s="307"/>
      <c r="H206" s="307"/>
      <c r="I206" s="307"/>
      <c r="J206" s="307"/>
      <c r="K206" s="113"/>
      <c r="L206" s="112"/>
      <c r="M206" s="389"/>
      <c r="N206" s="389"/>
      <c r="O206" s="389"/>
    </row>
    <row r="207" spans="1:15" x14ac:dyDescent="0.15">
      <c r="A207" s="47"/>
      <c r="B207" s="307"/>
      <c r="C207" s="307"/>
      <c r="D207" s="307"/>
      <c r="E207" s="307"/>
      <c r="F207" s="307"/>
      <c r="G207" s="307"/>
      <c r="H207" s="307"/>
      <c r="I207" s="307"/>
      <c r="J207" s="307"/>
      <c r="K207" s="113"/>
      <c r="L207" s="112"/>
      <c r="M207" s="389"/>
      <c r="N207" s="389"/>
      <c r="O207" s="389"/>
    </row>
    <row r="208" spans="1:15" x14ac:dyDescent="0.15">
      <c r="A208" s="47"/>
      <c r="B208" s="307"/>
      <c r="C208" s="307"/>
      <c r="D208" s="307"/>
      <c r="E208" s="307"/>
      <c r="F208" s="307"/>
      <c r="G208" s="307"/>
      <c r="H208" s="307"/>
      <c r="I208" s="307"/>
      <c r="J208" s="307"/>
      <c r="K208" s="113"/>
      <c r="L208" s="112"/>
      <c r="M208" s="389"/>
      <c r="N208" s="389"/>
      <c r="O208" s="389"/>
    </row>
    <row r="209" spans="1:15" x14ac:dyDescent="0.15">
      <c r="A209" s="47"/>
      <c r="B209" s="307"/>
      <c r="C209" s="307"/>
      <c r="D209" s="307"/>
      <c r="E209" s="307"/>
      <c r="F209" s="307"/>
      <c r="G209" s="307"/>
      <c r="H209" s="307"/>
      <c r="I209" s="307"/>
      <c r="J209" s="307"/>
      <c r="K209" s="113"/>
      <c r="L209" s="112"/>
      <c r="M209" s="389"/>
      <c r="N209" s="389"/>
      <c r="O209" s="389"/>
    </row>
    <row r="210" spans="1:15" x14ac:dyDescent="0.15">
      <c r="A210" s="47"/>
      <c r="B210" s="222"/>
      <c r="C210" s="222"/>
      <c r="D210" s="222"/>
      <c r="E210" s="222"/>
      <c r="F210" s="222"/>
      <c r="G210" s="222"/>
      <c r="H210" s="222"/>
      <c r="I210" s="222"/>
      <c r="J210" s="222"/>
      <c r="K210" s="112"/>
      <c r="L210" s="112"/>
      <c r="M210" s="389"/>
      <c r="N210" s="389"/>
      <c r="O210" s="389"/>
    </row>
    <row r="211" spans="1:15" x14ac:dyDescent="0.15">
      <c r="A211" s="47"/>
      <c r="B211" s="222"/>
      <c r="C211" s="222"/>
      <c r="D211" s="222"/>
      <c r="E211" s="222"/>
      <c r="F211" s="222"/>
      <c r="G211" s="222"/>
      <c r="H211" s="222"/>
      <c r="I211" s="222"/>
      <c r="J211" s="222"/>
      <c r="K211" s="112"/>
      <c r="L211" s="112"/>
      <c r="M211" s="389"/>
      <c r="N211" s="389"/>
      <c r="O211" s="389"/>
    </row>
    <row r="212" spans="1:15" x14ac:dyDescent="0.15">
      <c r="A212" s="47"/>
      <c r="B212" s="222"/>
      <c r="C212" s="222"/>
      <c r="D212" s="222"/>
      <c r="E212" s="222"/>
      <c r="F212" s="222"/>
      <c r="G212" s="222"/>
      <c r="H212" s="222"/>
      <c r="I212" s="222"/>
      <c r="J212" s="222"/>
      <c r="K212" s="112"/>
      <c r="L212" s="112"/>
      <c r="M212" s="389"/>
      <c r="N212" s="389"/>
      <c r="O212" s="389"/>
    </row>
    <row r="213" spans="1:15" x14ac:dyDescent="0.15">
      <c r="A213" s="47"/>
      <c r="B213" s="222"/>
      <c r="C213" s="222"/>
      <c r="D213" s="222"/>
      <c r="E213" s="222"/>
      <c r="F213" s="222"/>
      <c r="G213" s="222"/>
      <c r="H213" s="222"/>
      <c r="I213" s="222"/>
      <c r="J213" s="222"/>
      <c r="K213" s="112"/>
      <c r="L213" s="112"/>
      <c r="M213" s="389"/>
      <c r="N213" s="389"/>
      <c r="O213" s="389"/>
    </row>
    <row r="214" spans="1:15" x14ac:dyDescent="0.15">
      <c r="A214" s="50"/>
      <c r="B214" s="222"/>
      <c r="C214" s="222"/>
      <c r="D214" s="222"/>
      <c r="E214" s="222"/>
      <c r="F214" s="307"/>
      <c r="G214" s="307"/>
      <c r="H214" s="307"/>
      <c r="I214" s="307"/>
      <c r="J214" s="307"/>
      <c r="K214" s="112"/>
      <c r="L214" s="112"/>
      <c r="M214" s="389"/>
      <c r="N214" s="389"/>
      <c r="O214" s="389"/>
    </row>
    <row r="215" spans="1:15" ht="15" x14ac:dyDescent="0.15">
      <c r="A215" s="66"/>
      <c r="B215" s="222"/>
      <c r="C215" s="222"/>
      <c r="D215" s="222"/>
      <c r="E215" s="222"/>
      <c r="F215" s="100"/>
      <c r="G215" s="100"/>
      <c r="H215" s="100"/>
      <c r="I215" s="100"/>
      <c r="J215" s="307"/>
      <c r="K215" s="112"/>
      <c r="L215" s="112"/>
      <c r="M215" s="389"/>
      <c r="N215" s="389"/>
      <c r="O215" s="389"/>
    </row>
    <row r="216" spans="1:15" x14ac:dyDescent="0.15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72"/>
      <c r="L216" s="72"/>
    </row>
    <row r="217" spans="1:15" x14ac:dyDescent="0.15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72"/>
      <c r="L217" s="72"/>
    </row>
    <row r="218" spans="1:15" x14ac:dyDescent="0.15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72"/>
      <c r="L218" s="72"/>
    </row>
    <row r="219" spans="1:15" x14ac:dyDescent="0.1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72"/>
      <c r="L219" s="72"/>
    </row>
    <row r="220" spans="1:15" x14ac:dyDescent="0.15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</row>
    <row r="221" spans="1:15" x14ac:dyDescent="0.15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</row>
    <row r="237" spans="1:9" x14ac:dyDescent="0.15">
      <c r="A237" s="362"/>
      <c r="B237" s="362"/>
      <c r="C237" s="362"/>
      <c r="D237" s="362"/>
      <c r="E237" s="362"/>
      <c r="F237" s="362"/>
      <c r="G237" s="362"/>
      <c r="H237" s="362"/>
      <c r="I237" s="362"/>
    </row>
    <row r="238" spans="1:9" x14ac:dyDescent="0.15">
      <c r="A238" s="362"/>
      <c r="B238" s="362"/>
      <c r="C238" s="362"/>
      <c r="D238" s="362"/>
      <c r="E238" s="362"/>
      <c r="F238" s="362"/>
      <c r="G238" s="362"/>
      <c r="H238" s="362"/>
      <c r="I238" s="362"/>
    </row>
    <row r="239" spans="1:9" x14ac:dyDescent="0.15">
      <c r="A239" s="362"/>
      <c r="B239" s="362"/>
      <c r="C239" s="362"/>
      <c r="D239" s="362"/>
      <c r="E239" s="362"/>
      <c r="F239" s="362"/>
      <c r="G239" s="362"/>
      <c r="H239" s="362"/>
      <c r="I239" s="362"/>
    </row>
    <row r="240" spans="1:9" x14ac:dyDescent="0.15">
      <c r="A240" s="362"/>
      <c r="B240" s="362"/>
      <c r="C240" s="362"/>
      <c r="D240" s="362"/>
      <c r="E240" s="362"/>
      <c r="F240" s="362"/>
      <c r="G240" s="362"/>
      <c r="H240" s="362"/>
      <c r="I240" s="362"/>
    </row>
    <row r="241" spans="1:10" x14ac:dyDescent="0.15">
      <c r="A241" s="362"/>
      <c r="B241" s="362"/>
      <c r="C241" s="362"/>
      <c r="D241" s="362"/>
      <c r="E241" s="362"/>
      <c r="F241" s="362"/>
      <c r="G241" s="362"/>
      <c r="H241" s="362"/>
      <c r="I241" s="362"/>
    </row>
    <row r="242" spans="1:10" ht="15" x14ac:dyDescent="0.15">
      <c r="A242" s="390"/>
      <c r="B242" s="390"/>
      <c r="C242" s="390"/>
      <c r="D242" s="390"/>
      <c r="E242" s="390"/>
      <c r="F242" s="390"/>
      <c r="G242" s="390"/>
      <c r="H242" s="390"/>
      <c r="I242" s="390"/>
    </row>
    <row r="243" spans="1:10" x14ac:dyDescent="0.15">
      <c r="A243" s="362"/>
      <c r="B243" s="391"/>
      <c r="C243" s="391"/>
      <c r="D243" s="392"/>
      <c r="E243" s="362"/>
      <c r="F243" s="362"/>
      <c r="G243" s="362"/>
      <c r="H243" s="362"/>
      <c r="I243" s="362"/>
    </row>
    <row r="244" spans="1:10" x14ac:dyDescent="0.15">
      <c r="A244" s="362"/>
      <c r="B244" s="391"/>
      <c r="C244" s="391"/>
      <c r="D244" s="392"/>
      <c r="E244" s="362"/>
      <c r="F244" s="362"/>
      <c r="G244" s="362"/>
      <c r="H244" s="362"/>
      <c r="I244" s="362"/>
    </row>
    <row r="245" spans="1:10" x14ac:dyDescent="0.15">
      <c r="A245" s="362"/>
      <c r="B245" s="391"/>
      <c r="C245" s="391"/>
      <c r="D245" s="392"/>
      <c r="E245" s="362"/>
      <c r="F245" s="362"/>
      <c r="G245" s="362"/>
      <c r="H245" s="362"/>
      <c r="I245" s="362"/>
    </row>
    <row r="246" spans="1:10" x14ac:dyDescent="0.15">
      <c r="A246" s="362"/>
      <c r="B246" s="391"/>
      <c r="C246" s="391"/>
      <c r="D246" s="392"/>
      <c r="E246" s="362"/>
      <c r="F246" s="362"/>
      <c r="G246" s="362"/>
      <c r="H246" s="362"/>
      <c r="I246" s="362"/>
    </row>
    <row r="247" spans="1:10" x14ac:dyDescent="0.15">
      <c r="A247" s="362"/>
      <c r="B247" s="391"/>
      <c r="C247" s="391"/>
      <c r="D247" s="392"/>
      <c r="E247" s="362"/>
      <c r="F247" s="362"/>
      <c r="G247" s="362"/>
      <c r="H247" s="362"/>
      <c r="I247" s="362"/>
    </row>
    <row r="248" spans="1:10" x14ac:dyDescent="0.15">
      <c r="A248" s="362"/>
      <c r="B248" s="391"/>
      <c r="C248" s="391"/>
      <c r="D248" s="392"/>
      <c r="E248" s="362"/>
      <c r="F248" s="362"/>
      <c r="G248" s="362"/>
      <c r="H248" s="362"/>
      <c r="I248" s="362"/>
    </row>
    <row r="249" spans="1:10" x14ac:dyDescent="0.15">
      <c r="A249" s="362"/>
      <c r="B249" s="391"/>
      <c r="C249" s="391"/>
      <c r="D249" s="392"/>
      <c r="E249" s="362"/>
      <c r="F249" s="362"/>
      <c r="G249" s="362"/>
      <c r="H249" s="362"/>
      <c r="I249" s="362"/>
    </row>
    <row r="250" spans="1:10" x14ac:dyDescent="0.15">
      <c r="A250" s="362"/>
      <c r="B250" s="362"/>
      <c r="C250" s="362"/>
      <c r="D250" s="362"/>
      <c r="E250" s="362"/>
      <c r="F250" s="362"/>
      <c r="G250" s="362"/>
      <c r="H250" s="362"/>
      <c r="I250" s="362"/>
    </row>
    <row r="251" spans="1:10" ht="15" x14ac:dyDescent="0.15">
      <c r="A251" s="362"/>
      <c r="B251" s="393"/>
      <c r="C251" s="394"/>
      <c r="D251" s="395"/>
      <c r="E251" s="362"/>
      <c r="F251" s="362"/>
      <c r="G251" s="362"/>
      <c r="H251" s="362"/>
      <c r="I251" s="362"/>
    </row>
    <row r="252" spans="1:10" ht="15" x14ac:dyDescent="0.15">
      <c r="A252" s="362"/>
      <c r="B252" s="393"/>
      <c r="C252" s="393"/>
      <c r="D252" s="395"/>
      <c r="E252" s="362"/>
      <c r="F252" s="362"/>
      <c r="G252" s="362"/>
      <c r="H252" s="362"/>
      <c r="I252" s="362"/>
    </row>
    <row r="253" spans="1:10" ht="15" x14ac:dyDescent="0.15">
      <c r="A253" s="362"/>
      <c r="B253" s="393"/>
      <c r="C253" s="393"/>
      <c r="D253" s="395"/>
      <c r="E253" s="362"/>
      <c r="F253" s="362"/>
      <c r="G253" s="362"/>
      <c r="H253" s="362"/>
      <c r="I253" s="362"/>
    </row>
    <row r="254" spans="1:10" x14ac:dyDescent="0.15">
      <c r="A254" s="362"/>
      <c r="B254" s="362"/>
      <c r="C254" s="362"/>
      <c r="D254" s="362"/>
      <c r="E254" s="362"/>
      <c r="F254" s="362"/>
      <c r="G254" s="362"/>
      <c r="H254" s="362"/>
      <c r="I254" s="362"/>
    </row>
    <row r="255" spans="1:10" x14ac:dyDescent="0.15">
      <c r="A255" s="362"/>
      <c r="B255" s="392"/>
      <c r="C255" s="392"/>
      <c r="D255" s="392"/>
      <c r="E255" s="392"/>
      <c r="F255" s="392"/>
      <c r="G255" s="392"/>
      <c r="H255" s="392"/>
      <c r="I255" s="392"/>
      <c r="J255" s="396"/>
    </row>
    <row r="256" spans="1:10" x14ac:dyDescent="0.15">
      <c r="A256" s="397"/>
      <c r="B256" s="397"/>
      <c r="C256" s="397"/>
      <c r="D256" s="397"/>
      <c r="E256" s="397"/>
      <c r="F256" s="397"/>
      <c r="G256" s="397"/>
      <c r="H256" s="397"/>
      <c r="I256" s="397"/>
      <c r="J256" s="396"/>
    </row>
    <row r="257" spans="1:10" x14ac:dyDescent="0.15">
      <c r="A257" s="397"/>
      <c r="B257" s="397"/>
      <c r="C257" s="397"/>
      <c r="D257" s="397"/>
      <c r="E257" s="397"/>
      <c r="F257" s="397"/>
      <c r="G257" s="397"/>
      <c r="H257" s="397"/>
      <c r="I257" s="397"/>
      <c r="J257" s="396"/>
    </row>
    <row r="258" spans="1:10" x14ac:dyDescent="0.15">
      <c r="A258" s="398"/>
      <c r="B258" s="398"/>
      <c r="C258" s="398"/>
      <c r="D258" s="397"/>
      <c r="E258" s="398"/>
      <c r="F258" s="398"/>
      <c r="G258" s="398"/>
      <c r="H258" s="398"/>
      <c r="I258" s="397"/>
      <c r="J258" s="396"/>
    </row>
    <row r="259" spans="1:10" x14ac:dyDescent="0.15">
      <c r="A259" s="398"/>
      <c r="B259" s="398"/>
      <c r="C259" s="398"/>
      <c r="D259" s="397"/>
      <c r="E259" s="398"/>
      <c r="F259" s="398"/>
      <c r="G259" s="398"/>
      <c r="H259" s="398"/>
      <c r="I259" s="397"/>
      <c r="J259" s="396"/>
    </row>
    <row r="260" spans="1:10" x14ac:dyDescent="0.15">
      <c r="A260" s="398"/>
      <c r="B260" s="398"/>
      <c r="C260" s="398"/>
      <c r="D260" s="397"/>
      <c r="E260" s="398"/>
      <c r="F260" s="398"/>
      <c r="G260" s="398"/>
      <c r="H260" s="398"/>
      <c r="I260" s="397"/>
      <c r="J260" s="396"/>
    </row>
    <row r="261" spans="1:10" x14ac:dyDescent="0.15">
      <c r="A261" s="398"/>
      <c r="B261" s="398"/>
      <c r="C261" s="398"/>
      <c r="D261" s="397"/>
      <c r="E261" s="398"/>
      <c r="F261" s="398"/>
      <c r="G261" s="398"/>
      <c r="H261" s="398"/>
      <c r="I261" s="397"/>
      <c r="J261" s="396"/>
    </row>
    <row r="262" spans="1:10" x14ac:dyDescent="0.15">
      <c r="A262" s="398"/>
      <c r="B262" s="398"/>
      <c r="C262" s="398"/>
      <c r="D262" s="397"/>
      <c r="E262" s="398"/>
      <c r="F262" s="398"/>
      <c r="G262" s="398"/>
      <c r="H262" s="398"/>
      <c r="I262" s="397"/>
      <c r="J262" s="396"/>
    </row>
    <row r="263" spans="1:10" x14ac:dyDescent="0.15">
      <c r="A263" s="398"/>
      <c r="B263" s="398"/>
      <c r="C263" s="398"/>
      <c r="D263" s="397"/>
      <c r="E263" s="398"/>
      <c r="F263" s="398"/>
      <c r="G263" s="398"/>
      <c r="H263" s="398"/>
      <c r="I263" s="397"/>
      <c r="J263" s="396"/>
    </row>
    <row r="264" spans="1:10" x14ac:dyDescent="0.15">
      <c r="A264" s="398"/>
      <c r="B264" s="398"/>
      <c r="C264" s="398"/>
      <c r="D264" s="397"/>
      <c r="E264" s="398"/>
      <c r="F264" s="398"/>
      <c r="G264" s="398"/>
      <c r="H264" s="398"/>
      <c r="I264" s="397"/>
      <c r="J264" s="396"/>
    </row>
    <row r="265" spans="1:10" x14ac:dyDescent="0.15">
      <c r="A265" s="398"/>
      <c r="B265" s="398"/>
      <c r="C265" s="398"/>
      <c r="D265" s="397"/>
      <c r="E265" s="398"/>
      <c r="F265" s="398"/>
      <c r="G265" s="398"/>
      <c r="H265" s="398"/>
      <c r="I265" s="397"/>
      <c r="J265" s="396"/>
    </row>
    <row r="266" spans="1:10" x14ac:dyDescent="0.15">
      <c r="A266" s="398"/>
      <c r="B266" s="398"/>
      <c r="C266" s="398"/>
      <c r="D266" s="397"/>
      <c r="E266" s="398"/>
      <c r="F266" s="398"/>
      <c r="G266" s="398"/>
      <c r="H266" s="398"/>
      <c r="I266" s="397"/>
      <c r="J266" s="396"/>
    </row>
    <row r="267" spans="1:10" x14ac:dyDescent="0.15">
      <c r="A267" s="398"/>
      <c r="B267" s="398"/>
      <c r="C267" s="398"/>
      <c r="D267" s="397"/>
      <c r="E267" s="398"/>
      <c r="F267" s="398"/>
      <c r="G267" s="398"/>
      <c r="H267" s="398"/>
      <c r="I267" s="397"/>
      <c r="J267" s="396"/>
    </row>
    <row r="268" spans="1:10" x14ac:dyDescent="0.15">
      <c r="A268" s="398"/>
      <c r="B268" s="398"/>
      <c r="C268" s="398"/>
      <c r="D268" s="397"/>
      <c r="E268" s="398"/>
      <c r="F268" s="398"/>
      <c r="G268" s="398"/>
      <c r="H268" s="398"/>
      <c r="I268" s="397"/>
      <c r="J268" s="396"/>
    </row>
    <row r="269" spans="1:10" x14ac:dyDescent="0.15">
      <c r="A269" s="398"/>
      <c r="B269" s="398"/>
      <c r="C269" s="398"/>
      <c r="D269" s="397"/>
      <c r="E269" s="398"/>
      <c r="F269" s="398"/>
      <c r="G269" s="398"/>
      <c r="H269" s="398"/>
      <c r="I269" s="397"/>
      <c r="J269" s="396"/>
    </row>
    <row r="270" spans="1:10" x14ac:dyDescent="0.15">
      <c r="A270" s="398"/>
      <c r="B270" s="398"/>
      <c r="C270" s="398"/>
      <c r="D270" s="397"/>
      <c r="E270" s="398"/>
      <c r="F270" s="398"/>
      <c r="G270" s="398"/>
      <c r="H270" s="398"/>
      <c r="I270" s="397"/>
      <c r="J270" s="396"/>
    </row>
    <row r="271" spans="1:10" x14ac:dyDescent="0.15">
      <c r="A271" s="398"/>
      <c r="B271" s="398"/>
      <c r="C271" s="398"/>
      <c r="D271" s="397"/>
      <c r="E271" s="398"/>
      <c r="F271" s="398"/>
      <c r="G271" s="398"/>
      <c r="H271" s="398"/>
      <c r="I271" s="397"/>
      <c r="J271" s="396"/>
    </row>
    <row r="272" spans="1:10" x14ac:dyDescent="0.15">
      <c r="A272" s="398"/>
      <c r="B272" s="398"/>
      <c r="C272" s="398"/>
      <c r="D272" s="397"/>
      <c r="E272" s="398"/>
      <c r="F272" s="398"/>
      <c r="G272" s="398"/>
      <c r="H272" s="398"/>
      <c r="I272" s="397"/>
      <c r="J272" s="396"/>
    </row>
    <row r="273" spans="1:10" x14ac:dyDescent="0.15">
      <c r="A273" s="398"/>
      <c r="B273" s="398"/>
      <c r="C273" s="398"/>
      <c r="D273" s="397"/>
      <c r="E273" s="398"/>
      <c r="F273" s="398"/>
      <c r="G273" s="398"/>
      <c r="H273" s="398"/>
      <c r="I273" s="397"/>
      <c r="J273" s="396"/>
    </row>
    <row r="274" spans="1:10" x14ac:dyDescent="0.15">
      <c r="A274" s="398"/>
      <c r="B274" s="398"/>
      <c r="C274" s="398"/>
      <c r="D274" s="397"/>
      <c r="E274" s="398"/>
      <c r="F274" s="398"/>
      <c r="G274" s="398"/>
      <c r="H274" s="398"/>
      <c r="I274" s="397"/>
      <c r="J274" s="396"/>
    </row>
    <row r="275" spans="1:10" x14ac:dyDescent="0.15">
      <c r="A275" s="398"/>
      <c r="B275" s="398"/>
      <c r="C275" s="398"/>
      <c r="D275" s="397"/>
      <c r="E275" s="398"/>
      <c r="F275" s="398"/>
      <c r="G275" s="398"/>
      <c r="H275" s="398"/>
      <c r="I275" s="397"/>
      <c r="J275" s="396"/>
    </row>
    <row r="276" spans="1:10" x14ac:dyDescent="0.15">
      <c r="A276" s="398"/>
      <c r="B276" s="398"/>
      <c r="C276" s="398"/>
      <c r="D276" s="397"/>
      <c r="E276" s="398"/>
      <c r="F276" s="398"/>
      <c r="G276" s="398"/>
      <c r="H276" s="398"/>
      <c r="I276" s="397"/>
      <c r="J276" s="396"/>
    </row>
    <row r="277" spans="1:10" x14ac:dyDescent="0.15">
      <c r="A277" s="398"/>
      <c r="B277" s="398"/>
      <c r="C277" s="398"/>
      <c r="D277" s="397"/>
      <c r="E277" s="398"/>
      <c r="F277" s="398"/>
      <c r="G277" s="398"/>
      <c r="H277" s="398"/>
      <c r="I277" s="397"/>
      <c r="J277" s="396"/>
    </row>
    <row r="278" spans="1:10" x14ac:dyDescent="0.15">
      <c r="A278" s="396"/>
      <c r="B278" s="396"/>
      <c r="C278" s="396"/>
      <c r="D278" s="396"/>
      <c r="E278" s="396"/>
      <c r="F278" s="396"/>
      <c r="G278" s="396"/>
      <c r="H278" s="396"/>
      <c r="I278" s="396"/>
      <c r="J278" s="396"/>
    </row>
    <row r="279" spans="1:10" x14ac:dyDescent="0.15">
      <c r="B279" s="396"/>
      <c r="C279" s="396"/>
      <c r="D279" s="396"/>
      <c r="E279" s="396"/>
      <c r="F279" s="396"/>
      <c r="G279" s="396"/>
      <c r="H279" s="396"/>
      <c r="I279" s="396"/>
      <c r="J279" s="396"/>
    </row>
    <row r="280" spans="1:10" x14ac:dyDescent="0.15">
      <c r="C280" s="396"/>
      <c r="D280" s="396"/>
      <c r="E280" s="396"/>
      <c r="F280" s="396"/>
      <c r="G280" s="396"/>
      <c r="H280" s="396"/>
      <c r="I280" s="396"/>
    </row>
    <row r="281" spans="1:10" x14ac:dyDescent="0.15">
      <c r="C281" s="396"/>
      <c r="D281" s="396"/>
      <c r="E281" s="396"/>
      <c r="F281" s="396"/>
      <c r="G281" s="396"/>
      <c r="H281" s="396"/>
      <c r="I281" s="396"/>
    </row>
    <row r="282" spans="1:10" x14ac:dyDescent="0.15">
      <c r="C282" s="396"/>
      <c r="D282" s="396"/>
      <c r="E282" s="396"/>
      <c r="F282" s="396"/>
      <c r="G282" s="396"/>
      <c r="H282" s="392"/>
      <c r="I282" s="396"/>
    </row>
    <row r="283" spans="1:10" ht="15" x14ac:dyDescent="0.15">
      <c r="C283" s="396"/>
      <c r="D283" s="399"/>
      <c r="E283" s="399"/>
      <c r="F283" s="399"/>
      <c r="G283" s="399"/>
      <c r="H283" s="392"/>
      <c r="I283" s="396"/>
    </row>
    <row r="284" spans="1:10" x14ac:dyDescent="0.15">
      <c r="C284" s="396"/>
      <c r="D284" s="396"/>
      <c r="E284" s="396"/>
      <c r="F284" s="396"/>
      <c r="G284" s="396"/>
      <c r="H284" s="396"/>
      <c r="I284" s="396"/>
    </row>
    <row r="285" spans="1:10" x14ac:dyDescent="0.15">
      <c r="C285" s="396"/>
      <c r="D285" s="396"/>
      <c r="E285" s="396"/>
      <c r="F285" s="396"/>
      <c r="G285" s="396"/>
      <c r="H285" s="396"/>
      <c r="I285" s="396"/>
    </row>
    <row r="286" spans="1:10" x14ac:dyDescent="0.15">
      <c r="C286" s="396"/>
      <c r="D286" s="396"/>
      <c r="E286" s="396"/>
      <c r="F286" s="396"/>
      <c r="G286" s="396"/>
      <c r="H286" s="396"/>
      <c r="I286" s="396"/>
    </row>
  </sheetData>
  <sheetProtection algorithmName="SHA-512" hashValue="UKxDfeTbZz/BrJQLP+Owcio3d6TzahlXim09Fu6xscviarcXrkOMaj7lR4eCFEt8pYal6pnjXVQ9aK6y9/2MzQ==" saltValue="dONzP9Eiq9HIaPQbFBZjfA==" spinCount="100000" sheet="1" objects="1" selectLockedCells="1"/>
  <mergeCells count="6">
    <mergeCell ref="C1:I2"/>
    <mergeCell ref="E181:F181"/>
    <mergeCell ref="E183:F183"/>
    <mergeCell ref="E182:F182"/>
    <mergeCell ref="E180:F180"/>
    <mergeCell ref="E179:J179"/>
  </mergeCells>
  <phoneticPr fontId="1" type="noConversion"/>
  <conditionalFormatting sqref="A168">
    <cfRule type="cellIs" dxfId="0" priority="1" stopIfTrue="1" operator="between">
      <formula>0</formula>
      <formula>2</formula>
    </cfRule>
  </conditionalFormatting>
  <dataValidations count="2">
    <dataValidation type="list" allowBlank="1" showInputMessage="1" showErrorMessage="1" sqref="C33">
      <formula1>FreqOption</formula1>
    </dataValidation>
    <dataValidation operator="greaterThan" allowBlank="1" showInputMessage="1" showErrorMessage="1" sqref="C34"/>
  </dataValidations>
  <pageMargins left="0.74803149606299213" right="0.74803149606299213" top="0.78740157480314965" bottom="0.86614173228346458" header="0" footer="0"/>
  <pageSetup paperSize="9" scale="55" orientation="portrait" horizontalDpi="300" verticalDpi="300" r:id="rId1"/>
  <headerFooter alignWithMargins="0"/>
  <rowBreaks count="2" manualBreakCount="2">
    <brk id="73" max="13" man="1"/>
    <brk id="140" max="13" man="1"/>
  </rowBreaks>
  <ignoredErrors>
    <ignoredError sqref="C72 G107" unlockedFormula="1"/>
    <ignoredError sqref="C168" formula="1"/>
  </ignoredErrors>
  <drawing r:id="rId2"/>
  <legacyDrawing r:id="rId3"/>
  <oleObjects>
    <mc:AlternateContent xmlns:mc="http://schemas.openxmlformats.org/markup-compatibility/2006">
      <mc:Choice Requires="x14">
        <oleObject progId="Visio.Drawing.11" shapeId="83054" r:id="rId4">
          <objectPr defaultSize="0" autoPict="0" r:id="rId5">
            <anchor>
              <from>
                <xdr:col>0</xdr:col>
                <xdr:colOff>57150</xdr:colOff>
                <xdr:row>83</xdr:row>
                <xdr:rowOff>85725</xdr:rowOff>
              </from>
              <to>
                <xdr:col>2</xdr:col>
                <xdr:colOff>495300</xdr:colOff>
                <xdr:row>93</xdr:row>
                <xdr:rowOff>95250</xdr:rowOff>
              </to>
            </anchor>
          </objectPr>
        </oleObject>
      </mc:Choice>
      <mc:Fallback>
        <oleObject progId="Visio.Drawing.11" shapeId="83054" r:id="rId4"/>
      </mc:Fallback>
    </mc:AlternateContent>
    <mc:AlternateContent xmlns:mc="http://schemas.openxmlformats.org/markup-compatibility/2006">
      <mc:Choice Requires="x14">
        <oleObject progId="Visio.Drawing.11" shapeId="83056" r:id="rId6">
          <objectPr defaultSize="0" autoPict="0" r:id="rId7">
            <anchor>
              <from>
                <xdr:col>2</xdr:col>
                <xdr:colOff>533400</xdr:colOff>
                <xdr:row>83</xdr:row>
                <xdr:rowOff>38100</xdr:rowOff>
              </from>
              <to>
                <xdr:col>7</xdr:col>
                <xdr:colOff>276225</xdr:colOff>
                <xdr:row>95</xdr:row>
                <xdr:rowOff>104775</xdr:rowOff>
              </to>
            </anchor>
          </objectPr>
        </oleObject>
      </mc:Choice>
      <mc:Fallback>
        <oleObject progId="Visio.Drawing.11" shapeId="83056" r:id="rId6"/>
      </mc:Fallback>
    </mc:AlternateContent>
    <mc:AlternateContent xmlns:mc="http://schemas.openxmlformats.org/markup-compatibility/2006">
      <mc:Choice Requires="x14">
        <oleObject progId="Equation.3" shapeId="83060" r:id="rId8">
          <objectPr defaultSize="0" autoPict="0" r:id="rId9">
            <anchor moveWithCells="1">
              <from>
                <xdr:col>4</xdr:col>
                <xdr:colOff>142875</xdr:colOff>
                <xdr:row>121</xdr:row>
                <xdr:rowOff>123825</xdr:rowOff>
              </from>
              <to>
                <xdr:col>6</xdr:col>
                <xdr:colOff>38100</xdr:colOff>
                <xdr:row>123</xdr:row>
                <xdr:rowOff>161925</xdr:rowOff>
              </to>
            </anchor>
          </objectPr>
        </oleObject>
      </mc:Choice>
      <mc:Fallback>
        <oleObject progId="Equation.3" shapeId="83060" r:id="rId8"/>
      </mc:Fallback>
    </mc:AlternateContent>
    <mc:AlternateContent xmlns:mc="http://schemas.openxmlformats.org/markup-compatibility/2006">
      <mc:Choice Requires="x14">
        <oleObject progId="Visio.Drawing.11" shapeId="83088" r:id="rId10">
          <objectPr defaultSize="0" autoPict="0" r:id="rId11">
            <anchor>
              <from>
                <xdr:col>4</xdr:col>
                <xdr:colOff>28575</xdr:colOff>
                <xdr:row>126</xdr:row>
                <xdr:rowOff>28575</xdr:rowOff>
              </from>
              <to>
                <xdr:col>7</xdr:col>
                <xdr:colOff>323850</xdr:colOff>
                <xdr:row>139</xdr:row>
                <xdr:rowOff>66675</xdr:rowOff>
              </to>
            </anchor>
          </objectPr>
        </oleObject>
      </mc:Choice>
      <mc:Fallback>
        <oleObject progId="Visio.Drawing.11" shapeId="83088" r:id="rId10"/>
      </mc:Fallback>
    </mc:AlternateContent>
    <mc:AlternateContent xmlns:mc="http://schemas.openxmlformats.org/markup-compatibility/2006">
      <mc:Choice Requires="x14">
        <oleObject progId="Visio.Drawing.11" shapeId="83089" r:id="rId12">
          <objectPr defaultSize="0" autoPict="0" r:id="rId13">
            <anchor>
              <from>
                <xdr:col>8</xdr:col>
                <xdr:colOff>38100</xdr:colOff>
                <xdr:row>126</xdr:row>
                <xdr:rowOff>47625</xdr:rowOff>
              </from>
              <to>
                <xdr:col>13</xdr:col>
                <xdr:colOff>180975</xdr:colOff>
                <xdr:row>137</xdr:row>
                <xdr:rowOff>85725</xdr:rowOff>
              </to>
            </anchor>
          </objectPr>
        </oleObject>
      </mc:Choice>
      <mc:Fallback>
        <oleObject progId="Visio.Drawing.11" shapeId="83089" r:id="rId12"/>
      </mc:Fallback>
    </mc:AlternateContent>
    <mc:AlternateContent xmlns:mc="http://schemas.openxmlformats.org/markup-compatibility/2006">
      <mc:Choice Requires="x14">
        <oleObject progId="Visio.Drawing.11" shapeId="83090" r:id="rId14">
          <objectPr defaultSize="0" autoPict="0" r:id="rId15">
            <anchor moveWithCells="1">
              <from>
                <xdr:col>5</xdr:col>
                <xdr:colOff>200025</xdr:colOff>
                <xdr:row>57</xdr:row>
                <xdr:rowOff>66675</xdr:rowOff>
              </from>
              <to>
                <xdr:col>7</xdr:col>
                <xdr:colOff>152400</xdr:colOff>
                <xdr:row>60</xdr:row>
                <xdr:rowOff>38100</xdr:rowOff>
              </to>
            </anchor>
          </objectPr>
        </oleObject>
      </mc:Choice>
      <mc:Fallback>
        <oleObject progId="Visio.Drawing.11" shapeId="83090" r:id="rId14"/>
      </mc:Fallback>
    </mc:AlternateContent>
    <mc:AlternateContent xmlns:mc="http://schemas.openxmlformats.org/markup-compatibility/2006">
      <mc:Choice Requires="x14">
        <oleObject progId="Visio.Drawing.11" shapeId="83091" r:id="rId16">
          <objectPr defaultSize="0" autoPict="0" r:id="rId17">
            <anchor>
              <from>
                <xdr:col>4</xdr:col>
                <xdr:colOff>85725</xdr:colOff>
                <xdr:row>165</xdr:row>
                <xdr:rowOff>95250</xdr:rowOff>
              </from>
              <to>
                <xdr:col>9</xdr:col>
                <xdr:colOff>371475</xdr:colOff>
                <xdr:row>176</xdr:row>
                <xdr:rowOff>152400</xdr:rowOff>
              </to>
            </anchor>
          </objectPr>
        </oleObject>
      </mc:Choice>
      <mc:Fallback>
        <oleObject progId="Visio.Drawing.11" shapeId="83091" r:id="rId16"/>
      </mc:Fallback>
    </mc:AlternateContent>
    <mc:AlternateContent xmlns:mc="http://schemas.openxmlformats.org/markup-compatibility/2006">
      <mc:Choice Requires="x14">
        <oleObject progId="Visio.Drawing.11" shapeId="83095" r:id="rId18">
          <objectPr defaultSize="0" autoPict="0" r:id="rId19">
            <anchor moveWithCells="1">
              <from>
                <xdr:col>1</xdr:col>
                <xdr:colOff>114300</xdr:colOff>
                <xdr:row>47</xdr:row>
                <xdr:rowOff>161925</xdr:rowOff>
              </from>
              <to>
                <xdr:col>1</xdr:col>
                <xdr:colOff>2628900</xdr:colOff>
                <xdr:row>60</xdr:row>
                <xdr:rowOff>161925</xdr:rowOff>
              </to>
            </anchor>
          </objectPr>
        </oleObject>
      </mc:Choice>
      <mc:Fallback>
        <oleObject progId="Visio.Drawing.11" shapeId="83095" r:id="rId1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O46"/>
  <sheetViews>
    <sheetView workbookViewId="0">
      <selection activeCell="G37" sqref="G37"/>
    </sheetView>
  </sheetViews>
  <sheetFormatPr defaultColWidth="9" defaultRowHeight="16.5" x14ac:dyDescent="0.3"/>
  <cols>
    <col min="1" max="1" width="3.21875" style="166" customWidth="1"/>
    <col min="2" max="2" width="30.88671875" style="166" customWidth="1"/>
    <col min="3" max="3" width="14.21875" style="166" bestFit="1" customWidth="1"/>
    <col min="4" max="4" width="11.33203125" style="166" bestFit="1" customWidth="1"/>
    <col min="5" max="5" width="16.77734375" style="166" bestFit="1" customWidth="1"/>
    <col min="6" max="6" width="17.109375" style="166" bestFit="1" customWidth="1"/>
    <col min="7" max="8" width="10.77734375" style="166" bestFit="1" customWidth="1"/>
    <col min="9" max="12" width="9" style="166"/>
    <col min="13" max="13" width="12.5546875" style="166" bestFit="1" customWidth="1"/>
    <col min="14" max="14" width="9" style="166"/>
    <col min="15" max="15" width="12.5546875" style="166" bestFit="1" customWidth="1"/>
    <col min="16" max="16" width="9" style="166"/>
    <col min="17" max="17" width="12.5546875" style="166" bestFit="1" customWidth="1"/>
    <col min="18" max="16384" width="9" style="166"/>
  </cols>
  <sheetData>
    <row r="2" spans="2:15" x14ac:dyDescent="0.3">
      <c r="B2" s="166" t="s">
        <v>211</v>
      </c>
    </row>
    <row r="3" spans="2:15" x14ac:dyDescent="0.3">
      <c r="B3" s="166" t="s">
        <v>56</v>
      </c>
      <c r="C3" s="166" t="s">
        <v>208</v>
      </c>
      <c r="D3" s="166" t="s">
        <v>209</v>
      </c>
      <c r="E3" s="166" t="s">
        <v>121</v>
      </c>
      <c r="F3" s="166" t="s">
        <v>60</v>
      </c>
      <c r="G3" s="166" t="s">
        <v>122</v>
      </c>
      <c r="H3" s="166" t="s">
        <v>130</v>
      </c>
      <c r="I3" s="166" t="s">
        <v>128</v>
      </c>
      <c r="J3" s="166" t="s">
        <v>127</v>
      </c>
      <c r="K3" s="166" t="s">
        <v>126</v>
      </c>
      <c r="L3" s="166" t="s">
        <v>125</v>
      </c>
      <c r="M3" s="166" t="s">
        <v>123</v>
      </c>
      <c r="N3" s="166" t="s">
        <v>124</v>
      </c>
      <c r="O3" s="166" t="s">
        <v>139</v>
      </c>
    </row>
    <row r="4" spans="2:15" x14ac:dyDescent="0.3">
      <c r="B4" s="166" t="s">
        <v>57</v>
      </c>
      <c r="C4" s="166">
        <v>25</v>
      </c>
      <c r="D4" s="166">
        <v>35</v>
      </c>
      <c r="E4" s="166">
        <v>2.25</v>
      </c>
      <c r="F4" s="166">
        <v>1.7</v>
      </c>
      <c r="G4" s="166">
        <v>4.5</v>
      </c>
      <c r="H4" s="166">
        <v>14.25</v>
      </c>
      <c r="I4" s="167">
        <v>3.5000000000000003E-2</v>
      </c>
      <c r="J4" s="167">
        <v>0.09</v>
      </c>
      <c r="K4" s="166">
        <v>3.5</v>
      </c>
      <c r="L4" s="166">
        <v>2.2799999999999998</v>
      </c>
      <c r="M4" s="167">
        <v>4.3999999999999998E-10</v>
      </c>
      <c r="N4" s="167">
        <v>7.5000000000000004E-13</v>
      </c>
      <c r="O4" s="167">
        <v>1.6E-11</v>
      </c>
    </row>
    <row r="5" spans="2:15" x14ac:dyDescent="0.3">
      <c r="B5" s="166" t="s">
        <v>58</v>
      </c>
      <c r="C5" s="166">
        <v>30</v>
      </c>
      <c r="D5" s="166">
        <v>45</v>
      </c>
      <c r="E5" s="166">
        <v>1.3</v>
      </c>
      <c r="F5" s="166">
        <v>2.5</v>
      </c>
      <c r="G5" s="166">
        <v>2.6</v>
      </c>
      <c r="H5" s="166">
        <v>19.32</v>
      </c>
      <c r="I5" s="167">
        <v>3.5000000000000003E-2</v>
      </c>
      <c r="J5" s="167">
        <v>0.09</v>
      </c>
      <c r="K5" s="166">
        <v>3.5</v>
      </c>
      <c r="L5" s="166">
        <v>4.5</v>
      </c>
      <c r="M5" s="167">
        <v>6.6099999999999999E-10</v>
      </c>
      <c r="N5" s="167">
        <v>7.3999999999999998E-13</v>
      </c>
      <c r="O5" s="167">
        <v>2.23E-11</v>
      </c>
    </row>
    <row r="6" spans="2:15" x14ac:dyDescent="0.3">
      <c r="B6" s="166" t="s">
        <v>59</v>
      </c>
      <c r="C6" s="166">
        <v>40</v>
      </c>
      <c r="D6" s="166">
        <v>60</v>
      </c>
      <c r="E6" s="166">
        <v>0.65</v>
      </c>
      <c r="F6" s="166">
        <v>3.6</v>
      </c>
      <c r="G6" s="166">
        <v>1.3</v>
      </c>
      <c r="H6" s="166">
        <v>32.11</v>
      </c>
      <c r="I6" s="167">
        <v>7.4999999999999997E-2</v>
      </c>
      <c r="J6" s="167">
        <v>0.2</v>
      </c>
      <c r="K6" s="166">
        <v>3.5</v>
      </c>
      <c r="L6" s="166">
        <v>7.8</v>
      </c>
      <c r="M6" s="167">
        <v>1.1780000000000001E-9</v>
      </c>
      <c r="N6" s="167">
        <v>8.3999999999999995E-13</v>
      </c>
      <c r="O6" s="167">
        <v>3.5999999999999998E-11</v>
      </c>
    </row>
    <row r="7" spans="2:15" x14ac:dyDescent="0.3">
      <c r="B7" s="166" t="s">
        <v>120</v>
      </c>
      <c r="E7" s="166">
        <f>IF(Part_Select!$C$11=$B$4,E4,IF(Part_Select!$C$11=$B$5,E5,IF(Part_Select!$C$11=$B$6,E6,0)))</f>
        <v>0.65</v>
      </c>
      <c r="F7" s="166">
        <f>IF(Part_Select!$C$11=$B$4,F4,IF(Part_Select!$C$11=$B$5,F5,IF(Part_Select!$C$11=$B$6,F6,0)))</f>
        <v>3.6</v>
      </c>
      <c r="G7" s="166">
        <f>IF(Part_Select!$C$11=$B$4,G4,IF(Part_Select!$C$11=$B$5,G5,IF(Part_Select!$C$11=$B$6,G6,0)))</f>
        <v>1.3</v>
      </c>
      <c r="H7" s="166">
        <f>IF(Part_Select!$C$11=$B$4,H4,IF(Part_Select!$C$11=$B$5,H5,IF(Part_Select!$C$11=$B$6,H6,0)))</f>
        <v>32.11</v>
      </c>
      <c r="I7" s="166">
        <f>IF(Part_Select!$C$11=$B$4,I4,IF(Part_Select!$C$11=$B$5,I5,IF(Part_Select!$C$11=$B$6,I6,0)))</f>
        <v>7.4999999999999997E-2</v>
      </c>
      <c r="J7" s="166">
        <f>IF(Part_Select!$C$11=$B$4,J4,IF(Part_Select!$C$11=$B$5,J5,IF(Part_Select!$C$11=$B$6,J6,0)))</f>
        <v>0.2</v>
      </c>
      <c r="K7" s="166">
        <f>IF(Part_Select!$C$11=$B$4,K4,IF(Part_Select!$C$11=$B$5,K5,IF(Part_Select!$C$11=$B$6,K6,0)))</f>
        <v>3.5</v>
      </c>
      <c r="L7" s="166">
        <f>IF(Part_Select!$C$11=$B$4,L4,IF(Part_Select!$C$11=$B$5,L5,IF(Part_Select!$C$11=$B$6,L6,0)))</f>
        <v>7.8</v>
      </c>
      <c r="M7" s="166">
        <f>IF(Part_Select!$C$11=$B$4,M4,IF(Part_Select!$C$11=$B$5,M5,IF(Part_Select!$C$11=$B$6,M6,0)))</f>
        <v>1.1780000000000001E-9</v>
      </c>
      <c r="N7" s="166">
        <f>IF(Part_Select!$C$11=$B$4,N4,IF(Part_Select!$C$11=$B$5,N5,IF(Part_Select!$C$11=$B$6,N6,0)))</f>
        <v>8.3999999999999995E-13</v>
      </c>
      <c r="O7" s="166">
        <f>IF(Part_Select!$C$11=$B$4,O4,IF(Part_Select!$C$11=$B$5,O5,IF(Part_Select!$C$11=$B$6,O6,0)))</f>
        <v>3.5999999999999998E-11</v>
      </c>
    </row>
    <row r="9" spans="2:15" ht="18" x14ac:dyDescent="0.35">
      <c r="B9" s="166" t="s">
        <v>213</v>
      </c>
      <c r="C9" s="166" t="str">
        <f>IF(V_line_min&gt;165,IF(Po&lt;Part_Select!D4,"NCP11184",IF(Po&gt;Part_Select!D5,"NCP11187","NCP11185")),IF(Po&lt;Part_Select!C4,"NCP11184",IF(Po&gt;Part_Select!C5,"NCP11187","NCP11185")))</f>
        <v>NCP11187</v>
      </c>
    </row>
    <row r="10" spans="2:15" ht="18" x14ac:dyDescent="0.35">
      <c r="B10" s="166" t="s">
        <v>212</v>
      </c>
      <c r="C10" s="166" t="str">
        <f>IF(Ilim&lt;F4,"NCP11184",IF(Ilim&lt;F5,"NCP11185",IF(Ilim&lt;F6,"NCP11187","Not Applicable")))</f>
        <v>NCP11184</v>
      </c>
    </row>
    <row r="11" spans="2:15" x14ac:dyDescent="0.3">
      <c r="B11" s="166" t="s">
        <v>214</v>
      </c>
      <c r="C11" s="168" t="str">
        <f>IF(RIGHT(C9,8)&gt;RIGHT(C10,8),C9,C10)</f>
        <v>NCP11187</v>
      </c>
    </row>
    <row r="13" spans="2:15" x14ac:dyDescent="0.3">
      <c r="B13" s="166" t="s">
        <v>61</v>
      </c>
    </row>
    <row r="14" spans="2:15" x14ac:dyDescent="0.3">
      <c r="B14" s="166">
        <v>65</v>
      </c>
    </row>
    <row r="15" spans="2:15" x14ac:dyDescent="0.3">
      <c r="B15" s="166">
        <v>100</v>
      </c>
    </row>
    <row r="16" spans="2:15" x14ac:dyDescent="0.3">
      <c r="B16" s="166">
        <v>130</v>
      </c>
    </row>
    <row r="18" spans="2:8" x14ac:dyDescent="0.3">
      <c r="B18" s="166" t="s">
        <v>62</v>
      </c>
      <c r="F18" s="166" t="s">
        <v>129</v>
      </c>
    </row>
    <row r="19" spans="2:8" ht="17.25" x14ac:dyDescent="0.3">
      <c r="B19" s="166" t="s">
        <v>63</v>
      </c>
      <c r="C19" s="166">
        <v>0.25</v>
      </c>
      <c r="G19" s="21" t="s">
        <v>117</v>
      </c>
      <c r="H19" s="21" t="s">
        <v>116</v>
      </c>
    </row>
    <row r="20" spans="2:8" x14ac:dyDescent="0.3">
      <c r="B20" s="166" t="s">
        <v>79</v>
      </c>
      <c r="C20" s="166">
        <v>15000</v>
      </c>
      <c r="D20" s="1" t="s">
        <v>50</v>
      </c>
      <c r="F20" s="21" t="s">
        <v>111</v>
      </c>
      <c r="G20" s="166">
        <f>Drain_Current!B10</f>
        <v>1.5403766922492372</v>
      </c>
      <c r="H20" s="166">
        <f>Drain_Current!C10</f>
        <v>1.331086255880958</v>
      </c>
    </row>
    <row r="21" spans="2:8" x14ac:dyDescent="0.3">
      <c r="B21" s="166" t="s">
        <v>104</v>
      </c>
      <c r="C21" s="166">
        <v>3.85</v>
      </c>
      <c r="D21" s="166" t="s">
        <v>42</v>
      </c>
      <c r="F21" s="21" t="s">
        <v>109</v>
      </c>
      <c r="G21" s="166">
        <f>Drain_Current!B12</f>
        <v>0.79989058877164321</v>
      </c>
      <c r="H21" s="166">
        <f>Drain_Current!C12</f>
        <v>0.19711727619854025</v>
      </c>
    </row>
    <row r="22" spans="2:8" x14ac:dyDescent="0.3">
      <c r="B22" s="166" t="s">
        <v>105</v>
      </c>
      <c r="C22" s="166">
        <v>3.65</v>
      </c>
      <c r="D22" s="166" t="s">
        <v>42</v>
      </c>
      <c r="F22" s="166" t="s">
        <v>134</v>
      </c>
      <c r="G22" s="166">
        <f>Drain_Current!B16</f>
        <v>181.73220766631971</v>
      </c>
      <c r="H22" s="166">
        <f>Drain_Current!C16</f>
        <v>459.7665940288702</v>
      </c>
    </row>
    <row r="23" spans="2:8" x14ac:dyDescent="0.3">
      <c r="B23" s="166" t="s">
        <v>106</v>
      </c>
      <c r="C23" s="166">
        <v>0.9</v>
      </c>
      <c r="D23" s="166" t="s">
        <v>42</v>
      </c>
      <c r="F23" s="166" t="s">
        <v>137</v>
      </c>
      <c r="G23" s="166">
        <f>Drain_Current!B2+Drain_Current!B4</f>
        <v>181.73220766631971</v>
      </c>
      <c r="H23" s="166">
        <f>Drain_Current!C2+Drain_Current!C4</f>
        <v>459.7665940288702</v>
      </c>
    </row>
    <row r="24" spans="2:8" x14ac:dyDescent="0.3">
      <c r="B24" s="166" t="s">
        <v>107</v>
      </c>
      <c r="C24" s="166">
        <v>0.7</v>
      </c>
      <c r="D24" s="166" t="s">
        <v>42</v>
      </c>
      <c r="F24" s="166" t="s">
        <v>131</v>
      </c>
      <c r="G24" s="166">
        <f>Vth+G21/gfs</f>
        <v>3.6025500754835438</v>
      </c>
      <c r="H24" s="166">
        <f>Vth+H21/gfs</f>
        <v>3.5252714456664793</v>
      </c>
    </row>
    <row r="25" spans="2:8" x14ac:dyDescent="0.3">
      <c r="F25" s="166" t="s">
        <v>138</v>
      </c>
      <c r="G25" s="166">
        <f>Vth+G20/gfs</f>
        <v>3.6974841913140049</v>
      </c>
      <c r="H25" s="166">
        <f>Vth+H20/gfs</f>
        <v>3.6706520840873025</v>
      </c>
    </row>
    <row r="26" spans="2:8" x14ac:dyDescent="0.3">
      <c r="F26" s="166" t="s">
        <v>166</v>
      </c>
      <c r="G26" s="169">
        <f>Part_Select!C33*0.000000000001</f>
        <v>1.9999999999999999E-11</v>
      </c>
      <c r="H26" s="169">
        <f>Part_Select!C33*0.000000000001</f>
        <v>1.9999999999999999E-11</v>
      </c>
    </row>
    <row r="27" spans="2:8" x14ac:dyDescent="0.3">
      <c r="F27" s="166" t="s">
        <v>132</v>
      </c>
      <c r="G27" s="169">
        <f>-15/Isource*Ciss*LN((VDD-G24)/(VDD-Vth))</f>
        <v>2.3123387607169887E-9</v>
      </c>
      <c r="H27" s="169">
        <f>-15/Isource*Ciss*LN((VDD-H24)/(VDD-Vth))</f>
        <v>5.6772658245917335E-10</v>
      </c>
    </row>
    <row r="28" spans="2:8" x14ac:dyDescent="0.3">
      <c r="F28" s="166" t="s">
        <v>133</v>
      </c>
      <c r="G28" s="166">
        <f>Crss*(G22-G24)/Isource</f>
        <v>1.9950521650173651E-9</v>
      </c>
      <c r="H28" s="166">
        <f>Crss*(H22-H24)/Isource</f>
        <v>5.1099028129318815E-9</v>
      </c>
    </row>
    <row r="29" spans="2:8" x14ac:dyDescent="0.3">
      <c r="F29" s="166" t="s">
        <v>135</v>
      </c>
      <c r="G29" s="166">
        <f>MAX(Crss*(G23-G25)/Isink,(Coss1+G26)*G23/G20)</f>
        <v>6.6068278496564237E-9</v>
      </c>
      <c r="H29" s="166">
        <f>MAX(Crss*(H23-H25)/Isink,(Coss1+H26)*H23/H20)</f>
        <v>1.9342795518969987E-8</v>
      </c>
    </row>
    <row r="30" spans="2:8" x14ac:dyDescent="0.3">
      <c r="F30" s="166" t="s">
        <v>136</v>
      </c>
      <c r="G30" s="166">
        <f>-15/Isink*Ciss*LN(Vth/G25)</f>
        <v>4.8495024851194036E-9</v>
      </c>
      <c r="H30" s="166">
        <f>-15/Isink*Ciss*LN(Vth/H25)</f>
        <v>4.2060216741504529E-9</v>
      </c>
    </row>
    <row r="32" spans="2:8" x14ac:dyDescent="0.3">
      <c r="B32" s="166" t="s">
        <v>263</v>
      </c>
    </row>
    <row r="33" spans="1:6" x14ac:dyDescent="0.3">
      <c r="A33" s="1"/>
      <c r="B33" s="4" t="s">
        <v>165</v>
      </c>
      <c r="C33" s="40">
        <v>20</v>
      </c>
      <c r="D33" s="4" t="s">
        <v>164</v>
      </c>
      <c r="E33" s="1"/>
      <c r="F33" s="1"/>
    </row>
    <row r="34" spans="1:6" ht="18.75" x14ac:dyDescent="0.35">
      <c r="A34" s="1"/>
      <c r="B34" s="22" t="s">
        <v>143</v>
      </c>
      <c r="C34" s="23">
        <f>Drain_Current!B15^2*Part_Select!G7</f>
        <v>0.86031595443345732</v>
      </c>
      <c r="D34" s="1" t="s">
        <v>101</v>
      </c>
      <c r="E34" s="1"/>
      <c r="F34" s="1"/>
    </row>
    <row r="35" spans="1:6" ht="18.75" x14ac:dyDescent="0.35">
      <c r="A35" s="1"/>
      <c r="B35" s="22" t="s">
        <v>144</v>
      </c>
      <c r="C35" s="23">
        <f>0.5*(Coss.er+C33)*0.000000000001*(Drain_Current!B16)^2*fs</f>
        <v>5.5933016140742857E-2</v>
      </c>
      <c r="D35" s="1" t="s">
        <v>101</v>
      </c>
      <c r="E35" s="1"/>
      <c r="F35" s="1"/>
    </row>
    <row r="36" spans="1:6" ht="18.75" x14ac:dyDescent="0.35">
      <c r="A36" s="1"/>
      <c r="B36" s="22" t="s">
        <v>145</v>
      </c>
      <c r="C36" s="23">
        <f>Drain_Current!B16*Drain_Current!B12/2*(Part_Select!G27+Part_Select!G28)*fs</f>
        <v>2.0349799716192402E-2</v>
      </c>
      <c r="D36" s="1" t="s">
        <v>101</v>
      </c>
      <c r="E36" s="1"/>
      <c r="F36" s="1"/>
    </row>
    <row r="37" spans="1:6" ht="18.75" x14ac:dyDescent="0.35">
      <c r="A37" s="1"/>
      <c r="B37" s="22" t="s">
        <v>146</v>
      </c>
      <c r="C37" s="23">
        <f>(Vdc_min+VRO)*Part_Select!G20/2*(Part_Select!G29+Part_Select!G30)*fs</f>
        <v>0.10422879807250254</v>
      </c>
      <c r="D37" s="1" t="s">
        <v>101</v>
      </c>
      <c r="E37" s="1"/>
      <c r="F37" s="1"/>
    </row>
    <row r="38" spans="1:6" ht="18" x14ac:dyDescent="0.3">
      <c r="A38" s="1"/>
      <c r="B38" s="2" t="s">
        <v>153</v>
      </c>
      <c r="C38" s="25">
        <f>SUM(C34:C37)</f>
        <v>1.0408275683628951</v>
      </c>
      <c r="D38" s="5" t="s">
        <v>101</v>
      </c>
      <c r="E38" s="1"/>
      <c r="F38" s="1"/>
    </row>
    <row r="39" spans="1:6" ht="18.75" x14ac:dyDescent="0.35">
      <c r="A39" s="1"/>
      <c r="B39" s="22" t="s">
        <v>147</v>
      </c>
      <c r="C39" s="23">
        <f>Drain_Current!C15^2*Part_Select!G7</f>
        <v>0.16607656229550488</v>
      </c>
      <c r="D39" s="1" t="s">
        <v>101</v>
      </c>
      <c r="E39" s="1"/>
      <c r="F39" s="1"/>
    </row>
    <row r="40" spans="1:6" ht="18.75" x14ac:dyDescent="0.35">
      <c r="A40" s="1"/>
      <c r="B40" s="22" t="s">
        <v>148</v>
      </c>
      <c r="C40" s="23">
        <f>0.5*Coss.er*0.000000000001*(Drain_Current!C16)^2*fs</f>
        <v>0.2205964363468253</v>
      </c>
      <c r="D40" s="1" t="s">
        <v>101</v>
      </c>
      <c r="E40" s="1"/>
      <c r="F40" s="1"/>
    </row>
    <row r="41" spans="1:6" ht="18.75" x14ac:dyDescent="0.35">
      <c r="A41" s="1"/>
      <c r="B41" s="22" t="s">
        <v>149</v>
      </c>
      <c r="C41" s="23">
        <f>Drain_Current!C16*Drain_Current!C12/2*(Part_Select!H27+Part_Select!H28)*fs</f>
        <v>1.6722935086600048E-2</v>
      </c>
      <c r="D41" s="1" t="s">
        <v>101</v>
      </c>
      <c r="E41" s="1"/>
      <c r="F41" s="1"/>
    </row>
    <row r="42" spans="1:6" ht="18.75" x14ac:dyDescent="0.35">
      <c r="A42" s="1"/>
      <c r="B42" s="22" t="s">
        <v>150</v>
      </c>
      <c r="C42" s="23">
        <f>(Vdc_min+VRO)*Part_Select!H20/2*(Part_Select!H29+Part_Select!H30)*fs</f>
        <v>0.18513586555144168</v>
      </c>
      <c r="D42" s="1" t="s">
        <v>101</v>
      </c>
      <c r="E42" s="1"/>
      <c r="F42" s="1"/>
    </row>
    <row r="43" spans="1:6" ht="18" x14ac:dyDescent="0.3">
      <c r="A43" s="1"/>
      <c r="B43" s="2" t="s">
        <v>154</v>
      </c>
      <c r="C43" s="25">
        <f>SUM(C39:C42)</f>
        <v>0.58853179928037191</v>
      </c>
      <c r="D43" s="5" t="s">
        <v>101</v>
      </c>
      <c r="E43" s="1"/>
      <c r="F43" s="1"/>
    </row>
    <row r="44" spans="1:6" x14ac:dyDescent="0.3">
      <c r="A44" s="1"/>
      <c r="B44" s="13" t="s">
        <v>140</v>
      </c>
      <c r="C44" s="40">
        <v>25</v>
      </c>
      <c r="D44" s="1" t="s">
        <v>141</v>
      </c>
      <c r="E44" s="1"/>
      <c r="F44" s="1"/>
    </row>
    <row r="45" spans="1:6" ht="18" x14ac:dyDescent="0.35">
      <c r="A45" s="1"/>
      <c r="B45" s="13" t="s">
        <v>151</v>
      </c>
      <c r="C45" s="40">
        <v>70</v>
      </c>
      <c r="D45" s="1" t="s">
        <v>142</v>
      </c>
      <c r="E45" s="1"/>
      <c r="F45" s="1"/>
    </row>
    <row r="46" spans="1:6" x14ac:dyDescent="0.3">
      <c r="A46" s="1"/>
      <c r="B46" s="12" t="s">
        <v>152</v>
      </c>
      <c r="C46" s="24">
        <f>C44+MAX(C38,C43)*C45</f>
        <v>97.857929785402661</v>
      </c>
      <c r="D46" s="1" t="s">
        <v>141</v>
      </c>
      <c r="E46" s="1"/>
      <c r="F4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M102"/>
  <sheetViews>
    <sheetView workbookViewId="0">
      <selection activeCell="L15" sqref="L15"/>
    </sheetView>
  </sheetViews>
  <sheetFormatPr defaultColWidth="8.77734375" defaultRowHeight="14.25" x14ac:dyDescent="0.2"/>
  <cols>
    <col min="1" max="1" width="16.77734375" style="170" customWidth="1"/>
    <col min="2" max="2" width="12.33203125" style="170" bestFit="1" customWidth="1"/>
    <col min="3" max="3" width="10.109375" style="170" bestFit="1" customWidth="1"/>
    <col min="4" max="5" width="8.77734375" style="170"/>
    <col min="6" max="9" width="13.33203125" style="170" customWidth="1"/>
    <col min="10" max="11" width="8.77734375" style="170"/>
    <col min="12" max="12" width="10.88671875" style="173" bestFit="1" customWidth="1"/>
    <col min="13" max="13" width="8.77734375" style="173"/>
    <col min="14" max="16384" width="8.77734375" style="170"/>
  </cols>
  <sheetData>
    <row r="1" spans="1:13" ht="18" x14ac:dyDescent="0.3">
      <c r="B1" s="21" t="s">
        <v>117</v>
      </c>
      <c r="C1" s="21" t="s">
        <v>116</v>
      </c>
      <c r="F1" s="171" t="s">
        <v>115</v>
      </c>
      <c r="G1" s="171" t="s">
        <v>275</v>
      </c>
      <c r="H1" s="172" t="s">
        <v>282</v>
      </c>
      <c r="I1" s="172" t="s">
        <v>283</v>
      </c>
    </row>
    <row r="2" spans="1:13" ht="15" x14ac:dyDescent="0.2">
      <c r="A2" s="26" t="s">
        <v>114</v>
      </c>
      <c r="B2" s="174">
        <f>Vdc_min</f>
        <v>96.732207666319709</v>
      </c>
      <c r="C2" s="174">
        <f>Vdc_max</f>
        <v>374.7665940288702</v>
      </c>
      <c r="D2" s="170" t="s">
        <v>42</v>
      </c>
      <c r="F2" s="170">
        <v>0</v>
      </c>
      <c r="G2" s="170">
        <f>F2/$B$6</f>
        <v>0</v>
      </c>
      <c r="H2" s="175">
        <f>IF(F2&gt;$B$11,0,$B$2/$B$3*G2+$B$12)</f>
        <v>0.79989058877164321</v>
      </c>
      <c r="I2" s="175">
        <f t="shared" ref="I2:I33" si="0">IF(F2&gt;$C$11,0,($C$10-$C$12)/$C$11*$C$6*G2+$C$12)</f>
        <v>0.19711727619854025</v>
      </c>
      <c r="L2" s="173">
        <f>$B$2/$B$3*G2+$B$12</f>
        <v>0.79989058877164321</v>
      </c>
      <c r="M2" s="173">
        <f>$C$2/$B$3*G2+$C$12</f>
        <v>0.19711727619854025</v>
      </c>
    </row>
    <row r="3" spans="1:13" ht="16.5" x14ac:dyDescent="0.2">
      <c r="A3" s="26" t="s">
        <v>155</v>
      </c>
      <c r="B3" s="176">
        <f>Lm</f>
        <v>9.3999999999999997E-4</v>
      </c>
      <c r="C3" s="176">
        <f>Lm</f>
        <v>9.3999999999999997E-4</v>
      </c>
      <c r="D3" s="21" t="s">
        <v>118</v>
      </c>
      <c r="F3" s="170">
        <v>0.01</v>
      </c>
      <c r="G3" s="170">
        <f t="shared" ref="G3:G66" si="1">F3/$B$6</f>
        <v>1.5384615384615385E-7</v>
      </c>
      <c r="H3" s="175">
        <f t="shared" ref="H3:H66" si="2">IF(F3&gt;$B$11,0,$B$2/$B$3*G3+$B$12)</f>
        <v>0.81572237398708014</v>
      </c>
      <c r="I3" s="175">
        <f t="shared" si="0"/>
        <v>0.25845387096594946</v>
      </c>
      <c r="L3" s="173">
        <f t="shared" ref="L3:L47" si="3">$B$2/$B$3*G3+$B$12</f>
        <v>0.81572237398708014</v>
      </c>
      <c r="M3" s="173">
        <f t="shared" ref="M3:M17" si="4">$C$2/$B$3*G3+$C$12</f>
        <v>0.25845387096594946</v>
      </c>
    </row>
    <row r="4" spans="1:13" ht="16.5" x14ac:dyDescent="0.2">
      <c r="A4" s="26" t="s">
        <v>156</v>
      </c>
      <c r="B4" s="170">
        <f>VRO</f>
        <v>85</v>
      </c>
      <c r="C4" s="170">
        <f>VRO</f>
        <v>85</v>
      </c>
      <c r="D4" s="170" t="s">
        <v>42</v>
      </c>
      <c r="F4" s="170">
        <v>0.02</v>
      </c>
      <c r="G4" s="170">
        <f t="shared" si="1"/>
        <v>3.0769230769230769E-7</v>
      </c>
      <c r="H4" s="175">
        <f t="shared" si="2"/>
        <v>0.83155415920251707</v>
      </c>
      <c r="I4" s="175">
        <f t="shared" si="0"/>
        <v>0.31979046573335868</v>
      </c>
      <c r="L4" s="173">
        <f t="shared" si="3"/>
        <v>0.83155415920251707</v>
      </c>
      <c r="M4" s="173">
        <f t="shared" si="4"/>
        <v>0.31979046573335868</v>
      </c>
    </row>
    <row r="5" spans="1:13" ht="16.5" x14ac:dyDescent="0.2">
      <c r="A5" s="26" t="s">
        <v>157</v>
      </c>
      <c r="B5" s="175">
        <f>B4/(B4+B2)</f>
        <v>0.46772116561787075</v>
      </c>
      <c r="C5" s="175">
        <f>C4/(C4+C2)</f>
        <v>0.18487641578122699</v>
      </c>
      <c r="D5" s="170" t="s">
        <v>110</v>
      </c>
      <c r="F5" s="170">
        <v>0.03</v>
      </c>
      <c r="G5" s="170">
        <f t="shared" si="1"/>
        <v>4.6153846153846151E-7</v>
      </c>
      <c r="H5" s="175">
        <f t="shared" si="2"/>
        <v>0.84738594441795401</v>
      </c>
      <c r="I5" s="175">
        <f t="shared" si="0"/>
        <v>0.38112706050076789</v>
      </c>
      <c r="L5" s="173">
        <f t="shared" si="3"/>
        <v>0.84738594441795401</v>
      </c>
      <c r="M5" s="173">
        <f t="shared" si="4"/>
        <v>0.38112706050076783</v>
      </c>
    </row>
    <row r="6" spans="1:13" ht="15" x14ac:dyDescent="0.2">
      <c r="A6" s="26" t="s">
        <v>113</v>
      </c>
      <c r="B6" s="170">
        <f>fs</f>
        <v>65000</v>
      </c>
      <c r="C6" s="170">
        <f>fs</f>
        <v>65000</v>
      </c>
      <c r="D6" s="170" t="s">
        <v>92</v>
      </c>
      <c r="F6" s="170">
        <v>0.04</v>
      </c>
      <c r="G6" s="170">
        <f t="shared" si="1"/>
        <v>6.1538461538461538E-7</v>
      </c>
      <c r="H6" s="175">
        <f t="shared" si="2"/>
        <v>0.86321772963339094</v>
      </c>
      <c r="I6" s="175">
        <f t="shared" si="0"/>
        <v>0.4424636552681771</v>
      </c>
      <c r="L6" s="173">
        <f t="shared" si="3"/>
        <v>0.86321772963339094</v>
      </c>
      <c r="M6" s="173">
        <f t="shared" si="4"/>
        <v>0.44246365526817705</v>
      </c>
    </row>
    <row r="7" spans="1:13" ht="16.5" x14ac:dyDescent="0.2">
      <c r="A7" s="26" t="s">
        <v>158</v>
      </c>
      <c r="B7" s="170">
        <f>0.5*B3*(B2*B5/B3/B6)^2*B6</f>
        <v>16.75116590149679</v>
      </c>
      <c r="C7" s="170">
        <f>0.5*C3*(C2*C5/C3/C6)^2*C6</f>
        <v>39.283806512244595</v>
      </c>
      <c r="D7" s="170" t="s">
        <v>101</v>
      </c>
      <c r="F7" s="170">
        <v>0.05</v>
      </c>
      <c r="G7" s="170">
        <f t="shared" si="1"/>
        <v>7.6923076923076925E-7</v>
      </c>
      <c r="H7" s="175">
        <f t="shared" si="2"/>
        <v>0.87904951484882787</v>
      </c>
      <c r="I7" s="175">
        <f t="shared" si="0"/>
        <v>0.50380025003558626</v>
      </c>
      <c r="L7" s="173">
        <f t="shared" si="3"/>
        <v>0.87904951484882787</v>
      </c>
      <c r="M7" s="173">
        <f t="shared" si="4"/>
        <v>0.50380025003558626</v>
      </c>
    </row>
    <row r="8" spans="1:13" ht="15" x14ac:dyDescent="0.25">
      <c r="A8" s="177" t="s">
        <v>112</v>
      </c>
      <c r="B8" s="170">
        <f>Pin</f>
        <v>52.941176470588239</v>
      </c>
      <c r="C8" s="170">
        <f>Pin</f>
        <v>52.941176470588239</v>
      </c>
      <c r="D8" s="170" t="s">
        <v>101</v>
      </c>
      <c r="F8" s="170">
        <v>0.06</v>
      </c>
      <c r="G8" s="170">
        <f t="shared" si="1"/>
        <v>9.2307692307692302E-7</v>
      </c>
      <c r="H8" s="175">
        <f t="shared" si="2"/>
        <v>0.89488130006426481</v>
      </c>
      <c r="I8" s="175">
        <f t="shared" si="0"/>
        <v>0.56513684480299553</v>
      </c>
      <c r="L8" s="173">
        <f t="shared" si="3"/>
        <v>0.89488130006426481</v>
      </c>
      <c r="M8" s="173">
        <f t="shared" si="4"/>
        <v>0.56513684480299542</v>
      </c>
    </row>
    <row r="9" spans="1:13" ht="15" x14ac:dyDescent="0.25">
      <c r="A9" s="178" t="s">
        <v>119</v>
      </c>
      <c r="B9" s="179" t="str">
        <f>IF(B8&gt;B7,"CCM","DCM")</f>
        <v>CCM</v>
      </c>
      <c r="C9" s="179" t="str">
        <f>IF(C8&gt;C7,"CCM","DCM")</f>
        <v>CCM</v>
      </c>
      <c r="F9" s="170">
        <v>7.0000000000000007E-2</v>
      </c>
      <c r="G9" s="170">
        <f t="shared" si="1"/>
        <v>1.0769230769230771E-6</v>
      </c>
      <c r="H9" s="175">
        <f t="shared" si="2"/>
        <v>0.91071308527970185</v>
      </c>
      <c r="I9" s="175">
        <f t="shared" si="0"/>
        <v>0.6264734395704048</v>
      </c>
      <c r="L9" s="173">
        <f t="shared" si="3"/>
        <v>0.91071308527970185</v>
      </c>
      <c r="M9" s="173">
        <f t="shared" si="4"/>
        <v>0.62647343957040469</v>
      </c>
    </row>
    <row r="10" spans="1:13" ht="16.5" x14ac:dyDescent="0.2">
      <c r="A10" s="26" t="s">
        <v>277</v>
      </c>
      <c r="B10" s="170">
        <f>IF(B9="CCM",B8/B5/B2+B5*B2/2/B3/B6,SQRT(2*B8/B3/B6))</f>
        <v>1.5403766922492372</v>
      </c>
      <c r="C10" s="170">
        <f>IF(C9="CCM",C8/C5/C2+C5*C2/2/C3/C6,SQRT(2*C8/C3/C6))</f>
        <v>1.331086255880958</v>
      </c>
      <c r="D10" s="170" t="s">
        <v>108</v>
      </c>
      <c r="F10" s="170">
        <v>0.08</v>
      </c>
      <c r="G10" s="170">
        <f t="shared" si="1"/>
        <v>1.2307692307692308E-6</v>
      </c>
      <c r="H10" s="175">
        <f t="shared" si="2"/>
        <v>0.92654487049513878</v>
      </c>
      <c r="I10" s="175">
        <f t="shared" si="0"/>
        <v>0.68781003433781396</v>
      </c>
      <c r="L10" s="173">
        <f t="shared" si="3"/>
        <v>0.92654487049513878</v>
      </c>
      <c r="M10" s="173">
        <f t="shared" si="4"/>
        <v>0.68781003433781385</v>
      </c>
    </row>
    <row r="11" spans="1:13" ht="16.5" x14ac:dyDescent="0.2">
      <c r="A11" s="26" t="s">
        <v>278</v>
      </c>
      <c r="B11" s="170">
        <f>IF(B9="CCM",B5,B3*B10*B6/B2)</f>
        <v>0.46772116561787075</v>
      </c>
      <c r="C11" s="170">
        <f>IF(C9="CCM",C5,C3*C10*C6/C2)</f>
        <v>0.18487641578122699</v>
      </c>
      <c r="D11" s="170" t="s">
        <v>110</v>
      </c>
      <c r="F11" s="170">
        <v>0.09</v>
      </c>
      <c r="G11" s="170">
        <f t="shared" si="1"/>
        <v>1.3846153846153846E-6</v>
      </c>
      <c r="H11" s="175">
        <f t="shared" si="2"/>
        <v>0.94237665571057572</v>
      </c>
      <c r="I11" s="175">
        <f t="shared" si="0"/>
        <v>0.74914662910522323</v>
      </c>
      <c r="L11" s="173">
        <f t="shared" si="3"/>
        <v>0.94237665571057572</v>
      </c>
      <c r="M11" s="173">
        <f t="shared" si="4"/>
        <v>0.74914662910522301</v>
      </c>
    </row>
    <row r="12" spans="1:13" ht="16.5" x14ac:dyDescent="0.2">
      <c r="A12" s="26" t="s">
        <v>279</v>
      </c>
      <c r="B12" s="170">
        <f>IF(B9="CCM",B10-B2*B5/B3/B6,0)</f>
        <v>0.79989058877164321</v>
      </c>
      <c r="C12" s="170">
        <f>IF(C9="CCM",C10-C2*C5/C3/C6,0)</f>
        <v>0.19711727619854025</v>
      </c>
      <c r="D12" s="170" t="s">
        <v>108</v>
      </c>
      <c r="F12" s="170">
        <v>0.1</v>
      </c>
      <c r="G12" s="170">
        <f t="shared" si="1"/>
        <v>1.5384615384615385E-6</v>
      </c>
      <c r="H12" s="175">
        <f t="shared" si="2"/>
        <v>0.95820844092601265</v>
      </c>
      <c r="I12" s="175">
        <f t="shared" si="0"/>
        <v>0.81048322387263239</v>
      </c>
      <c r="L12" s="173">
        <f t="shared" si="3"/>
        <v>0.95820844092601265</v>
      </c>
      <c r="M12" s="173">
        <f t="shared" si="4"/>
        <v>0.81048322387263227</v>
      </c>
    </row>
    <row r="13" spans="1:13" ht="16.5" x14ac:dyDescent="0.2">
      <c r="A13" s="26" t="s">
        <v>280</v>
      </c>
      <c r="B13" s="170">
        <f>(B10+B12)/2</f>
        <v>1.1701336405104401</v>
      </c>
      <c r="C13" s="170">
        <f>(C10+C12)/2</f>
        <v>0.76410176603974911</v>
      </c>
      <c r="D13" s="170" t="s">
        <v>108</v>
      </c>
      <c r="F13" s="170">
        <v>0.11</v>
      </c>
      <c r="G13" s="170">
        <f t="shared" si="1"/>
        <v>1.6923076923076924E-6</v>
      </c>
      <c r="H13" s="175">
        <f t="shared" si="2"/>
        <v>0.97404022614144958</v>
      </c>
      <c r="I13" s="175">
        <f t="shared" si="0"/>
        <v>0.87181981864004165</v>
      </c>
      <c r="L13" s="173">
        <f t="shared" si="3"/>
        <v>0.97404022614144958</v>
      </c>
      <c r="M13" s="173">
        <f t="shared" si="4"/>
        <v>0.87181981864004143</v>
      </c>
    </row>
    <row r="14" spans="1:13" ht="15" x14ac:dyDescent="0.25">
      <c r="A14" s="177" t="s">
        <v>281</v>
      </c>
      <c r="B14" s="170">
        <f>B10-B12</f>
        <v>0.74048610347759403</v>
      </c>
      <c r="C14" s="170">
        <f>C10-C12</f>
        <v>1.1339689796824177</v>
      </c>
      <c r="D14" s="170" t="s">
        <v>108</v>
      </c>
      <c r="F14" s="170">
        <v>0.12</v>
      </c>
      <c r="G14" s="170">
        <f t="shared" si="1"/>
        <v>1.846153846153846E-6</v>
      </c>
      <c r="H14" s="175">
        <f t="shared" si="2"/>
        <v>0.98987201135688652</v>
      </c>
      <c r="I14" s="175">
        <f t="shared" si="0"/>
        <v>0.93315641340745081</v>
      </c>
      <c r="L14" s="173">
        <f t="shared" si="3"/>
        <v>0.98987201135688652</v>
      </c>
      <c r="M14" s="173">
        <f t="shared" si="4"/>
        <v>0.93315641340745059</v>
      </c>
    </row>
    <row r="15" spans="1:13" ht="16.5" x14ac:dyDescent="0.2">
      <c r="A15" s="26" t="s">
        <v>276</v>
      </c>
      <c r="B15" s="170">
        <f>SQRT((3*B13^2+(B14/2)^2)*B11/3)</f>
        <v>0.81349954112485634</v>
      </c>
      <c r="C15" s="170">
        <f>SQRT((3*C13^2+(C14/2)^2)*C11/3)</f>
        <v>0.35742300117056397</v>
      </c>
      <c r="D15" s="170" t="s">
        <v>108</v>
      </c>
      <c r="F15" s="170">
        <v>0.13</v>
      </c>
      <c r="G15" s="170">
        <f t="shared" si="1"/>
        <v>1.9999999999999999E-6</v>
      </c>
      <c r="H15" s="175">
        <f t="shared" si="2"/>
        <v>1.0057037965723234</v>
      </c>
      <c r="I15" s="175">
        <f t="shared" si="0"/>
        <v>0.99449300817485997</v>
      </c>
      <c r="L15" s="173">
        <f t="shared" si="3"/>
        <v>1.0057037965723234</v>
      </c>
      <c r="M15" s="173">
        <f t="shared" si="4"/>
        <v>0.99449300817485975</v>
      </c>
    </row>
    <row r="16" spans="1:13" ht="15" x14ac:dyDescent="0.25">
      <c r="A16" s="5" t="s">
        <v>274</v>
      </c>
      <c r="B16" s="170">
        <f>IF(B9="CCM",Drain_Current!B2+Drain_Current!B4,Drain_Current!B2)</f>
        <v>181.73220766631971</v>
      </c>
      <c r="C16" s="170">
        <f>IF(C9="CCM",C2+C4,C2)</f>
        <v>459.7665940288702</v>
      </c>
      <c r="D16" s="170" t="s">
        <v>42</v>
      </c>
      <c r="F16" s="170">
        <v>0.14000000000000001</v>
      </c>
      <c r="G16" s="170">
        <f t="shared" si="1"/>
        <v>2.1538461538461542E-6</v>
      </c>
      <c r="H16" s="175">
        <f t="shared" si="2"/>
        <v>1.0215355817877605</v>
      </c>
      <c r="I16" s="175">
        <f t="shared" si="0"/>
        <v>1.0558296029422696</v>
      </c>
      <c r="L16" s="173">
        <f t="shared" si="3"/>
        <v>1.0215355817877605</v>
      </c>
      <c r="M16" s="173">
        <f t="shared" si="4"/>
        <v>1.0558296029422691</v>
      </c>
    </row>
    <row r="17" spans="1:13" ht="15" x14ac:dyDescent="0.25">
      <c r="A17" s="177"/>
      <c r="F17" s="170">
        <v>0.15</v>
      </c>
      <c r="G17" s="170">
        <f t="shared" si="1"/>
        <v>2.3076923076923077E-6</v>
      </c>
      <c r="H17" s="175">
        <f t="shared" si="2"/>
        <v>1.0373673670031973</v>
      </c>
      <c r="I17" s="175">
        <f t="shared" si="0"/>
        <v>1.1171661977096785</v>
      </c>
      <c r="L17" s="173">
        <f t="shared" si="3"/>
        <v>1.0373673670031973</v>
      </c>
      <c r="M17" s="173">
        <f t="shared" si="4"/>
        <v>1.1171661977096781</v>
      </c>
    </row>
    <row r="18" spans="1:13" x14ac:dyDescent="0.2">
      <c r="F18" s="170">
        <v>0.16</v>
      </c>
      <c r="G18" s="170">
        <f t="shared" si="1"/>
        <v>2.4615384615384615E-6</v>
      </c>
      <c r="H18" s="175">
        <f t="shared" si="2"/>
        <v>1.0531991522186344</v>
      </c>
      <c r="I18" s="175">
        <f t="shared" si="0"/>
        <v>1.1785027924770877</v>
      </c>
      <c r="L18" s="173">
        <f t="shared" si="3"/>
        <v>1.0531991522186344</v>
      </c>
    </row>
    <row r="19" spans="1:13" x14ac:dyDescent="0.2">
      <c r="F19" s="170">
        <v>0.17</v>
      </c>
      <c r="G19" s="170">
        <f t="shared" si="1"/>
        <v>2.6153846153846154E-6</v>
      </c>
      <c r="H19" s="175">
        <f t="shared" si="2"/>
        <v>1.0690309374340712</v>
      </c>
      <c r="I19" s="175">
        <f t="shared" si="0"/>
        <v>1.2398393872444968</v>
      </c>
      <c r="L19" s="173">
        <f t="shared" si="3"/>
        <v>1.0690309374340712</v>
      </c>
    </row>
    <row r="20" spans="1:13" x14ac:dyDescent="0.2">
      <c r="F20" s="170">
        <v>0.18</v>
      </c>
      <c r="G20" s="170">
        <f t="shared" si="1"/>
        <v>2.7692307692307693E-6</v>
      </c>
      <c r="H20" s="175">
        <f t="shared" si="2"/>
        <v>1.0848627226495082</v>
      </c>
      <c r="I20" s="175">
        <f t="shared" si="0"/>
        <v>1.3011759820119062</v>
      </c>
      <c r="L20" s="173">
        <f t="shared" si="3"/>
        <v>1.0848627226495082</v>
      </c>
    </row>
    <row r="21" spans="1:13" x14ac:dyDescent="0.2">
      <c r="F21" s="170">
        <v>0.19</v>
      </c>
      <c r="G21" s="170">
        <f t="shared" si="1"/>
        <v>2.9230769230769231E-6</v>
      </c>
      <c r="H21" s="175">
        <f t="shared" si="2"/>
        <v>1.100694507864945</v>
      </c>
      <c r="I21" s="175">
        <f t="shared" si="0"/>
        <v>0</v>
      </c>
      <c r="L21" s="173">
        <f t="shared" si="3"/>
        <v>1.100694507864945</v>
      </c>
    </row>
    <row r="22" spans="1:13" x14ac:dyDescent="0.2">
      <c r="F22" s="170">
        <v>0.2</v>
      </c>
      <c r="G22" s="170">
        <f t="shared" si="1"/>
        <v>3.076923076923077E-6</v>
      </c>
      <c r="H22" s="175">
        <f t="shared" si="2"/>
        <v>1.1165262930803821</v>
      </c>
      <c r="I22" s="175">
        <f t="shared" si="0"/>
        <v>0</v>
      </c>
      <c r="L22" s="173">
        <f t="shared" si="3"/>
        <v>1.1165262930803821</v>
      </c>
    </row>
    <row r="23" spans="1:13" x14ac:dyDescent="0.2">
      <c r="F23" s="170">
        <v>0.21</v>
      </c>
      <c r="G23" s="170">
        <f t="shared" si="1"/>
        <v>3.2307692307692305E-6</v>
      </c>
      <c r="H23" s="175">
        <f t="shared" si="2"/>
        <v>1.1323580782958189</v>
      </c>
      <c r="I23" s="175">
        <f t="shared" si="0"/>
        <v>0</v>
      </c>
      <c r="L23" s="173">
        <f t="shared" si="3"/>
        <v>1.1323580782958189</v>
      </c>
    </row>
    <row r="24" spans="1:13" x14ac:dyDescent="0.2">
      <c r="F24" s="170">
        <v>0.22</v>
      </c>
      <c r="G24" s="170">
        <f t="shared" si="1"/>
        <v>3.3846153846153848E-6</v>
      </c>
      <c r="H24" s="175">
        <f t="shared" si="2"/>
        <v>1.148189863511256</v>
      </c>
      <c r="I24" s="175">
        <f t="shared" si="0"/>
        <v>0</v>
      </c>
      <c r="L24" s="173">
        <f t="shared" si="3"/>
        <v>1.148189863511256</v>
      </c>
    </row>
    <row r="25" spans="1:13" x14ac:dyDescent="0.2">
      <c r="F25" s="170">
        <v>0.23</v>
      </c>
      <c r="G25" s="170">
        <f t="shared" si="1"/>
        <v>3.5384615384615386E-6</v>
      </c>
      <c r="H25" s="175">
        <f t="shared" si="2"/>
        <v>1.1640216487266928</v>
      </c>
      <c r="I25" s="175">
        <f t="shared" si="0"/>
        <v>0</v>
      </c>
      <c r="L25" s="173">
        <f t="shared" si="3"/>
        <v>1.1640216487266928</v>
      </c>
    </row>
    <row r="26" spans="1:13" x14ac:dyDescent="0.2">
      <c r="F26" s="170">
        <v>0.24</v>
      </c>
      <c r="G26" s="170">
        <f t="shared" si="1"/>
        <v>3.6923076923076921E-6</v>
      </c>
      <c r="H26" s="175">
        <f t="shared" si="2"/>
        <v>1.1798534339421298</v>
      </c>
      <c r="I26" s="175">
        <f t="shared" si="0"/>
        <v>0</v>
      </c>
      <c r="L26" s="173">
        <f t="shared" si="3"/>
        <v>1.1798534339421298</v>
      </c>
    </row>
    <row r="27" spans="1:13" x14ac:dyDescent="0.2">
      <c r="F27" s="170">
        <v>0.25</v>
      </c>
      <c r="G27" s="170">
        <f t="shared" si="1"/>
        <v>3.8461538461538459E-6</v>
      </c>
      <c r="H27" s="175">
        <f t="shared" si="2"/>
        <v>1.1956852191575669</v>
      </c>
      <c r="I27" s="175">
        <f t="shared" si="0"/>
        <v>0</v>
      </c>
      <c r="L27" s="173">
        <f t="shared" si="3"/>
        <v>1.1956852191575669</v>
      </c>
    </row>
    <row r="28" spans="1:13" x14ac:dyDescent="0.2">
      <c r="F28" s="170">
        <v>0.26</v>
      </c>
      <c r="G28" s="170">
        <f t="shared" si="1"/>
        <v>3.9999999999999998E-6</v>
      </c>
      <c r="H28" s="175">
        <f t="shared" si="2"/>
        <v>1.2115170043730037</v>
      </c>
      <c r="I28" s="175">
        <f t="shared" si="0"/>
        <v>0</v>
      </c>
      <c r="L28" s="173">
        <f t="shared" si="3"/>
        <v>1.2115170043730037</v>
      </c>
    </row>
    <row r="29" spans="1:13" x14ac:dyDescent="0.2">
      <c r="F29" s="170">
        <v>0.27</v>
      </c>
      <c r="G29" s="170">
        <f t="shared" si="1"/>
        <v>4.1538461538461545E-6</v>
      </c>
      <c r="H29" s="175">
        <f t="shared" si="2"/>
        <v>1.2273487895884407</v>
      </c>
      <c r="I29" s="175">
        <f t="shared" si="0"/>
        <v>0</v>
      </c>
      <c r="L29" s="173">
        <f t="shared" si="3"/>
        <v>1.2273487895884407</v>
      </c>
    </row>
    <row r="30" spans="1:13" x14ac:dyDescent="0.2">
      <c r="F30" s="170">
        <v>0.28000000000000003</v>
      </c>
      <c r="G30" s="170">
        <f t="shared" si="1"/>
        <v>4.3076923076923084E-6</v>
      </c>
      <c r="H30" s="175">
        <f t="shared" si="2"/>
        <v>1.2431805748038776</v>
      </c>
      <c r="I30" s="175">
        <f t="shared" si="0"/>
        <v>0</v>
      </c>
      <c r="L30" s="173">
        <f t="shared" si="3"/>
        <v>1.2431805748038776</v>
      </c>
    </row>
    <row r="31" spans="1:13" x14ac:dyDescent="0.2">
      <c r="F31" s="170">
        <v>0.28999999999999998</v>
      </c>
      <c r="G31" s="170">
        <f t="shared" si="1"/>
        <v>4.4615384615384614E-6</v>
      </c>
      <c r="H31" s="175">
        <f t="shared" si="2"/>
        <v>1.2590123600193146</v>
      </c>
      <c r="I31" s="175">
        <f t="shared" si="0"/>
        <v>0</v>
      </c>
      <c r="L31" s="173">
        <f t="shared" si="3"/>
        <v>1.2590123600193146</v>
      </c>
    </row>
    <row r="32" spans="1:13" x14ac:dyDescent="0.2">
      <c r="F32" s="170">
        <v>0.3</v>
      </c>
      <c r="G32" s="170">
        <f t="shared" si="1"/>
        <v>4.6153846153846153E-6</v>
      </c>
      <c r="H32" s="175">
        <f t="shared" si="2"/>
        <v>1.2748441452347514</v>
      </c>
      <c r="I32" s="175">
        <f t="shared" si="0"/>
        <v>0</v>
      </c>
      <c r="L32" s="173">
        <f t="shared" si="3"/>
        <v>1.2748441452347514</v>
      </c>
    </row>
    <row r="33" spans="6:12" x14ac:dyDescent="0.2">
      <c r="F33" s="170">
        <v>0.31</v>
      </c>
      <c r="G33" s="170">
        <f t="shared" si="1"/>
        <v>4.7692307692307692E-6</v>
      </c>
      <c r="H33" s="175">
        <f t="shared" si="2"/>
        <v>1.2906759304501885</v>
      </c>
      <c r="I33" s="175">
        <f t="shared" si="0"/>
        <v>0</v>
      </c>
      <c r="L33" s="173">
        <f t="shared" si="3"/>
        <v>1.2906759304501885</v>
      </c>
    </row>
    <row r="34" spans="6:12" x14ac:dyDescent="0.2">
      <c r="F34" s="170">
        <v>0.32</v>
      </c>
      <c r="G34" s="170">
        <f t="shared" si="1"/>
        <v>4.923076923076923E-6</v>
      </c>
      <c r="H34" s="175">
        <f t="shared" si="2"/>
        <v>1.3065077156656253</v>
      </c>
      <c r="I34" s="175">
        <f t="shared" ref="I34:I65" si="5">IF(F34&gt;$C$11,0,($C$10-$C$12)/$C$11*$C$6*G34+$C$12)</f>
        <v>0</v>
      </c>
      <c r="L34" s="173">
        <f t="shared" si="3"/>
        <v>1.3065077156656253</v>
      </c>
    </row>
    <row r="35" spans="6:12" x14ac:dyDescent="0.2">
      <c r="F35" s="170">
        <v>0.33</v>
      </c>
      <c r="G35" s="170">
        <f t="shared" si="1"/>
        <v>5.0769230769230769E-6</v>
      </c>
      <c r="H35" s="175">
        <f t="shared" si="2"/>
        <v>1.3223395008810623</v>
      </c>
      <c r="I35" s="175">
        <f t="shared" si="5"/>
        <v>0</v>
      </c>
      <c r="L35" s="173">
        <f t="shared" si="3"/>
        <v>1.3223395008810623</v>
      </c>
    </row>
    <row r="36" spans="6:12" x14ac:dyDescent="0.2">
      <c r="F36" s="170">
        <v>0.34</v>
      </c>
      <c r="G36" s="170">
        <f t="shared" si="1"/>
        <v>5.2307692307692308E-6</v>
      </c>
      <c r="H36" s="175">
        <f t="shared" si="2"/>
        <v>1.3381712860964994</v>
      </c>
      <c r="I36" s="175">
        <f t="shared" si="5"/>
        <v>0</v>
      </c>
      <c r="L36" s="173">
        <f t="shared" si="3"/>
        <v>1.3381712860964994</v>
      </c>
    </row>
    <row r="37" spans="6:12" x14ac:dyDescent="0.2">
      <c r="F37" s="170">
        <v>0.35</v>
      </c>
      <c r="G37" s="170">
        <f t="shared" si="1"/>
        <v>5.3846153846153847E-6</v>
      </c>
      <c r="H37" s="175">
        <f t="shared" si="2"/>
        <v>1.3540030713119362</v>
      </c>
      <c r="I37" s="175">
        <f t="shared" si="5"/>
        <v>0</v>
      </c>
      <c r="L37" s="173">
        <f t="shared" si="3"/>
        <v>1.3540030713119362</v>
      </c>
    </row>
    <row r="38" spans="6:12" x14ac:dyDescent="0.2">
      <c r="F38" s="170">
        <v>0.36</v>
      </c>
      <c r="G38" s="170">
        <f t="shared" si="1"/>
        <v>5.5384615384615385E-6</v>
      </c>
      <c r="H38" s="175">
        <f t="shared" si="2"/>
        <v>1.369834856527373</v>
      </c>
      <c r="I38" s="175">
        <f t="shared" si="5"/>
        <v>0</v>
      </c>
      <c r="L38" s="173">
        <f t="shared" si="3"/>
        <v>1.369834856527373</v>
      </c>
    </row>
    <row r="39" spans="6:12" x14ac:dyDescent="0.2">
      <c r="F39" s="170">
        <v>0.37</v>
      </c>
      <c r="G39" s="170">
        <f t="shared" si="1"/>
        <v>5.6923076923076924E-6</v>
      </c>
      <c r="H39" s="175">
        <f t="shared" si="2"/>
        <v>1.3856666417428101</v>
      </c>
      <c r="I39" s="175">
        <f t="shared" si="5"/>
        <v>0</v>
      </c>
      <c r="L39" s="173">
        <f t="shared" si="3"/>
        <v>1.3856666417428101</v>
      </c>
    </row>
    <row r="40" spans="6:12" x14ac:dyDescent="0.2">
      <c r="F40" s="170">
        <v>0.38</v>
      </c>
      <c r="G40" s="170">
        <f t="shared" si="1"/>
        <v>5.8461538461538463E-6</v>
      </c>
      <c r="H40" s="175">
        <f t="shared" si="2"/>
        <v>1.4014984269582471</v>
      </c>
      <c r="I40" s="175">
        <f t="shared" si="5"/>
        <v>0</v>
      </c>
      <c r="L40" s="173">
        <f t="shared" si="3"/>
        <v>1.4014984269582471</v>
      </c>
    </row>
    <row r="41" spans="6:12" x14ac:dyDescent="0.2">
      <c r="F41" s="170">
        <v>0.39</v>
      </c>
      <c r="G41" s="170">
        <f t="shared" si="1"/>
        <v>6.0000000000000002E-6</v>
      </c>
      <c r="H41" s="175">
        <f t="shared" si="2"/>
        <v>1.4173302121736839</v>
      </c>
      <c r="I41" s="175">
        <f t="shared" si="5"/>
        <v>0</v>
      </c>
      <c r="L41" s="173">
        <f t="shared" si="3"/>
        <v>1.4173302121736839</v>
      </c>
    </row>
    <row r="42" spans="6:12" x14ac:dyDescent="0.2">
      <c r="F42" s="170">
        <v>0.4</v>
      </c>
      <c r="G42" s="170">
        <f t="shared" si="1"/>
        <v>6.153846153846154E-6</v>
      </c>
      <c r="H42" s="175">
        <f t="shared" si="2"/>
        <v>1.4331619973891208</v>
      </c>
      <c r="I42" s="175">
        <f t="shared" si="5"/>
        <v>0</v>
      </c>
      <c r="L42" s="173">
        <f t="shared" si="3"/>
        <v>1.4331619973891208</v>
      </c>
    </row>
    <row r="43" spans="6:12" x14ac:dyDescent="0.2">
      <c r="F43" s="170">
        <v>0.41</v>
      </c>
      <c r="G43" s="170">
        <f t="shared" si="1"/>
        <v>6.307692307692307E-6</v>
      </c>
      <c r="H43" s="175">
        <f t="shared" si="2"/>
        <v>1.4489937826045578</v>
      </c>
      <c r="I43" s="175">
        <f t="shared" si="5"/>
        <v>0</v>
      </c>
      <c r="L43" s="173">
        <f t="shared" si="3"/>
        <v>1.4489937826045578</v>
      </c>
    </row>
    <row r="44" spans="6:12" x14ac:dyDescent="0.2">
      <c r="F44" s="170">
        <v>0.42</v>
      </c>
      <c r="G44" s="170">
        <f t="shared" si="1"/>
        <v>6.4615384615384609E-6</v>
      </c>
      <c r="H44" s="175">
        <f t="shared" si="2"/>
        <v>1.4648255678199948</v>
      </c>
      <c r="I44" s="175">
        <f t="shared" si="5"/>
        <v>0</v>
      </c>
      <c r="L44" s="173">
        <f t="shared" si="3"/>
        <v>1.4648255678199948</v>
      </c>
    </row>
    <row r="45" spans="6:12" x14ac:dyDescent="0.2">
      <c r="F45" s="170">
        <v>0.43</v>
      </c>
      <c r="G45" s="170">
        <f t="shared" si="1"/>
        <v>6.6153846153846156E-6</v>
      </c>
      <c r="H45" s="175">
        <f t="shared" si="2"/>
        <v>1.4806573530354319</v>
      </c>
      <c r="I45" s="175">
        <f t="shared" si="5"/>
        <v>0</v>
      </c>
      <c r="L45" s="173">
        <f t="shared" si="3"/>
        <v>1.4806573530354319</v>
      </c>
    </row>
    <row r="46" spans="6:12" x14ac:dyDescent="0.2">
      <c r="F46" s="170">
        <v>0.44</v>
      </c>
      <c r="G46" s="170">
        <f t="shared" si="1"/>
        <v>6.7692307692307695E-6</v>
      </c>
      <c r="H46" s="175">
        <f t="shared" si="2"/>
        <v>1.4964891382508687</v>
      </c>
      <c r="I46" s="175">
        <f t="shared" si="5"/>
        <v>0</v>
      </c>
      <c r="L46" s="173">
        <f t="shared" si="3"/>
        <v>1.4964891382508687</v>
      </c>
    </row>
    <row r="47" spans="6:12" x14ac:dyDescent="0.2">
      <c r="F47" s="170">
        <v>0.45</v>
      </c>
      <c r="G47" s="170">
        <f t="shared" si="1"/>
        <v>6.9230769230769234E-6</v>
      </c>
      <c r="H47" s="175">
        <f t="shared" si="2"/>
        <v>1.5123209234663055</v>
      </c>
      <c r="I47" s="175">
        <f t="shared" si="5"/>
        <v>0</v>
      </c>
      <c r="L47" s="173">
        <f t="shared" si="3"/>
        <v>1.5123209234663055</v>
      </c>
    </row>
    <row r="48" spans="6:12" x14ac:dyDescent="0.2">
      <c r="F48" s="170">
        <v>0.46</v>
      </c>
      <c r="G48" s="170">
        <f t="shared" si="1"/>
        <v>7.0769230769230773E-6</v>
      </c>
      <c r="H48" s="175">
        <f t="shared" si="2"/>
        <v>1.5281527086817426</v>
      </c>
      <c r="I48" s="175">
        <f t="shared" si="5"/>
        <v>0</v>
      </c>
    </row>
    <row r="49" spans="6:9" x14ac:dyDescent="0.2">
      <c r="F49" s="170">
        <v>0.47</v>
      </c>
      <c r="G49" s="170">
        <f t="shared" si="1"/>
        <v>7.2307692307692303E-6</v>
      </c>
      <c r="H49" s="175">
        <f t="shared" si="2"/>
        <v>0</v>
      </c>
      <c r="I49" s="175">
        <f t="shared" si="5"/>
        <v>0</v>
      </c>
    </row>
    <row r="50" spans="6:9" x14ac:dyDescent="0.2">
      <c r="F50" s="170">
        <v>0.48</v>
      </c>
      <c r="G50" s="170">
        <f t="shared" si="1"/>
        <v>7.3846153846153842E-6</v>
      </c>
      <c r="H50" s="175">
        <f t="shared" si="2"/>
        <v>0</v>
      </c>
      <c r="I50" s="175">
        <f t="shared" si="5"/>
        <v>0</v>
      </c>
    </row>
    <row r="51" spans="6:9" x14ac:dyDescent="0.2">
      <c r="F51" s="170">
        <v>0.49</v>
      </c>
      <c r="G51" s="170">
        <f t="shared" si="1"/>
        <v>7.538461538461538E-6</v>
      </c>
      <c r="H51" s="175">
        <f t="shared" si="2"/>
        <v>0</v>
      </c>
      <c r="I51" s="175">
        <f t="shared" si="5"/>
        <v>0</v>
      </c>
    </row>
    <row r="52" spans="6:9" x14ac:dyDescent="0.2">
      <c r="F52" s="170">
        <v>0.5</v>
      </c>
      <c r="G52" s="170">
        <f t="shared" si="1"/>
        <v>7.6923076923076919E-6</v>
      </c>
      <c r="H52" s="175">
        <f t="shared" si="2"/>
        <v>0</v>
      </c>
      <c r="I52" s="175">
        <f t="shared" si="5"/>
        <v>0</v>
      </c>
    </row>
    <row r="53" spans="6:9" x14ac:dyDescent="0.2">
      <c r="F53" s="170">
        <v>0.51</v>
      </c>
      <c r="G53" s="170">
        <f t="shared" si="1"/>
        <v>7.8461538461538466E-6</v>
      </c>
      <c r="H53" s="175">
        <f t="shared" si="2"/>
        <v>0</v>
      </c>
      <c r="I53" s="175">
        <f t="shared" si="5"/>
        <v>0</v>
      </c>
    </row>
    <row r="54" spans="6:9" x14ac:dyDescent="0.2">
      <c r="F54" s="170">
        <v>0.52</v>
      </c>
      <c r="G54" s="170">
        <f t="shared" si="1"/>
        <v>7.9999999999999996E-6</v>
      </c>
      <c r="H54" s="175">
        <f t="shared" si="2"/>
        <v>0</v>
      </c>
      <c r="I54" s="175">
        <f t="shared" si="5"/>
        <v>0</v>
      </c>
    </row>
    <row r="55" spans="6:9" x14ac:dyDescent="0.2">
      <c r="F55" s="170">
        <v>0.53</v>
      </c>
      <c r="G55" s="170">
        <f t="shared" si="1"/>
        <v>8.1538461538461544E-6</v>
      </c>
      <c r="H55" s="175">
        <f t="shared" si="2"/>
        <v>0</v>
      </c>
      <c r="I55" s="175">
        <f t="shared" si="5"/>
        <v>0</v>
      </c>
    </row>
    <row r="56" spans="6:9" x14ac:dyDescent="0.2">
      <c r="F56" s="170">
        <v>0.54</v>
      </c>
      <c r="G56" s="170">
        <f t="shared" si="1"/>
        <v>8.3076923076923091E-6</v>
      </c>
      <c r="H56" s="175">
        <f t="shared" si="2"/>
        <v>0</v>
      </c>
      <c r="I56" s="175">
        <f t="shared" si="5"/>
        <v>0</v>
      </c>
    </row>
    <row r="57" spans="6:9" x14ac:dyDescent="0.2">
      <c r="F57" s="170">
        <v>0.55000000000000004</v>
      </c>
      <c r="G57" s="170">
        <f t="shared" si="1"/>
        <v>8.4615384615384621E-6</v>
      </c>
      <c r="H57" s="175">
        <f t="shared" si="2"/>
        <v>0</v>
      </c>
      <c r="I57" s="175">
        <f t="shared" si="5"/>
        <v>0</v>
      </c>
    </row>
    <row r="58" spans="6:9" x14ac:dyDescent="0.2">
      <c r="F58" s="170">
        <v>0.56000000000000005</v>
      </c>
      <c r="G58" s="170">
        <f t="shared" si="1"/>
        <v>8.6153846153846168E-6</v>
      </c>
      <c r="H58" s="175">
        <f t="shared" si="2"/>
        <v>0</v>
      </c>
      <c r="I58" s="175">
        <f t="shared" si="5"/>
        <v>0</v>
      </c>
    </row>
    <row r="59" spans="6:9" x14ac:dyDescent="0.2">
      <c r="F59" s="170">
        <v>0.56999999999999995</v>
      </c>
      <c r="G59" s="170">
        <f t="shared" si="1"/>
        <v>8.7692307692307681E-6</v>
      </c>
      <c r="H59" s="175">
        <f t="shared" si="2"/>
        <v>0</v>
      </c>
      <c r="I59" s="175">
        <f t="shared" si="5"/>
        <v>0</v>
      </c>
    </row>
    <row r="60" spans="6:9" x14ac:dyDescent="0.2">
      <c r="F60" s="170">
        <v>0.57999999999999996</v>
      </c>
      <c r="G60" s="170">
        <f t="shared" si="1"/>
        <v>8.9230769230769229E-6</v>
      </c>
      <c r="H60" s="175">
        <f t="shared" si="2"/>
        <v>0</v>
      </c>
      <c r="I60" s="175">
        <f t="shared" si="5"/>
        <v>0</v>
      </c>
    </row>
    <row r="61" spans="6:9" x14ac:dyDescent="0.2">
      <c r="F61" s="170">
        <v>0.59</v>
      </c>
      <c r="G61" s="170">
        <f t="shared" si="1"/>
        <v>9.0769230769230759E-6</v>
      </c>
      <c r="H61" s="175">
        <f t="shared" si="2"/>
        <v>0</v>
      </c>
      <c r="I61" s="175">
        <f t="shared" si="5"/>
        <v>0</v>
      </c>
    </row>
    <row r="62" spans="6:9" x14ac:dyDescent="0.2">
      <c r="F62" s="170">
        <v>0.6</v>
      </c>
      <c r="G62" s="170">
        <f t="shared" si="1"/>
        <v>9.2307692307692306E-6</v>
      </c>
      <c r="H62" s="175">
        <f t="shared" si="2"/>
        <v>0</v>
      </c>
      <c r="I62" s="175">
        <f t="shared" si="5"/>
        <v>0</v>
      </c>
    </row>
    <row r="63" spans="6:9" x14ac:dyDescent="0.2">
      <c r="F63" s="170">
        <v>0.61</v>
      </c>
      <c r="G63" s="170">
        <f t="shared" si="1"/>
        <v>9.3846153846153836E-6</v>
      </c>
      <c r="H63" s="175">
        <f t="shared" si="2"/>
        <v>0</v>
      </c>
      <c r="I63" s="175">
        <f t="shared" si="5"/>
        <v>0</v>
      </c>
    </row>
    <row r="64" spans="6:9" x14ac:dyDescent="0.2">
      <c r="F64" s="170">
        <v>0.62</v>
      </c>
      <c r="G64" s="170">
        <f t="shared" si="1"/>
        <v>9.5384615384615384E-6</v>
      </c>
      <c r="H64" s="175">
        <f t="shared" si="2"/>
        <v>0</v>
      </c>
      <c r="I64" s="175">
        <f t="shared" si="5"/>
        <v>0</v>
      </c>
    </row>
    <row r="65" spans="3:9" x14ac:dyDescent="0.2">
      <c r="F65" s="170">
        <v>0.63</v>
      </c>
      <c r="G65" s="170">
        <f t="shared" si="1"/>
        <v>9.6923076923076931E-6</v>
      </c>
      <c r="H65" s="175">
        <f t="shared" si="2"/>
        <v>0</v>
      </c>
      <c r="I65" s="175">
        <f t="shared" si="5"/>
        <v>0</v>
      </c>
    </row>
    <row r="66" spans="3:9" x14ac:dyDescent="0.2">
      <c r="F66" s="170">
        <v>0.64</v>
      </c>
      <c r="G66" s="170">
        <f t="shared" si="1"/>
        <v>9.8461538461538461E-6</v>
      </c>
      <c r="H66" s="175">
        <f t="shared" si="2"/>
        <v>0</v>
      </c>
      <c r="I66" s="175">
        <f t="shared" ref="I66:I102" si="6">IF(F66&gt;$C$11,0,($C$10-$C$12)/$C$11*$C$6*G66+$C$12)</f>
        <v>0</v>
      </c>
    </row>
    <row r="67" spans="3:9" x14ac:dyDescent="0.2">
      <c r="F67" s="170">
        <v>0.65</v>
      </c>
      <c r="G67" s="170">
        <f t="shared" ref="G67:G102" si="7">F67/$B$6</f>
        <v>1.0000000000000001E-5</v>
      </c>
      <c r="H67" s="175">
        <f t="shared" ref="H67:H102" si="8">IF(F67&gt;$B$11,0,$B$2/$B$3*G67+$B$12)</f>
        <v>0</v>
      </c>
      <c r="I67" s="175">
        <f t="shared" si="6"/>
        <v>0</v>
      </c>
    </row>
    <row r="68" spans="3:9" x14ac:dyDescent="0.2">
      <c r="F68" s="170">
        <v>0.66</v>
      </c>
      <c r="G68" s="170">
        <f t="shared" si="7"/>
        <v>1.0153846153846154E-5</v>
      </c>
      <c r="H68" s="175">
        <f t="shared" si="8"/>
        <v>0</v>
      </c>
      <c r="I68" s="175">
        <f t="shared" si="6"/>
        <v>0</v>
      </c>
    </row>
    <row r="69" spans="3:9" x14ac:dyDescent="0.2">
      <c r="C69" s="170">
        <f>Drain_Current!C16*Drain_Current!C12/2*(Part_Select!G27+Part_Select!G28)*fs</f>
        <v>1.2687023725454761E-2</v>
      </c>
      <c r="F69" s="170">
        <v>0.67</v>
      </c>
      <c r="G69" s="170">
        <f t="shared" si="7"/>
        <v>1.0307692307692309E-5</v>
      </c>
      <c r="H69" s="175">
        <f t="shared" si="8"/>
        <v>0</v>
      </c>
      <c r="I69" s="175">
        <f t="shared" si="6"/>
        <v>0</v>
      </c>
    </row>
    <row r="70" spans="3:9" x14ac:dyDescent="0.2">
      <c r="F70" s="170">
        <v>0.68</v>
      </c>
      <c r="G70" s="170">
        <f t="shared" si="7"/>
        <v>1.0461538461538462E-5</v>
      </c>
      <c r="H70" s="175">
        <f t="shared" si="8"/>
        <v>0</v>
      </c>
      <c r="I70" s="175">
        <f t="shared" si="6"/>
        <v>0</v>
      </c>
    </row>
    <row r="71" spans="3:9" x14ac:dyDescent="0.2">
      <c r="F71" s="170">
        <v>0.69</v>
      </c>
      <c r="G71" s="170">
        <f t="shared" si="7"/>
        <v>1.0615384615384615E-5</v>
      </c>
      <c r="H71" s="175">
        <f t="shared" si="8"/>
        <v>0</v>
      </c>
      <c r="I71" s="175">
        <f t="shared" si="6"/>
        <v>0</v>
      </c>
    </row>
    <row r="72" spans="3:9" x14ac:dyDescent="0.2">
      <c r="F72" s="170">
        <v>0.7</v>
      </c>
      <c r="G72" s="170">
        <f t="shared" si="7"/>
        <v>1.0769230769230769E-5</v>
      </c>
      <c r="H72" s="175">
        <f t="shared" si="8"/>
        <v>0</v>
      </c>
      <c r="I72" s="175">
        <f t="shared" si="6"/>
        <v>0</v>
      </c>
    </row>
    <row r="73" spans="3:9" x14ac:dyDescent="0.2">
      <c r="F73" s="170">
        <v>0.71</v>
      </c>
      <c r="G73" s="170">
        <f t="shared" si="7"/>
        <v>1.0923076923076922E-5</v>
      </c>
      <c r="H73" s="175">
        <f t="shared" si="8"/>
        <v>0</v>
      </c>
      <c r="I73" s="175">
        <f t="shared" si="6"/>
        <v>0</v>
      </c>
    </row>
    <row r="74" spans="3:9" x14ac:dyDescent="0.2">
      <c r="F74" s="170">
        <v>0.72</v>
      </c>
      <c r="G74" s="170">
        <f t="shared" si="7"/>
        <v>1.1076923076923077E-5</v>
      </c>
      <c r="H74" s="175">
        <f t="shared" si="8"/>
        <v>0</v>
      </c>
      <c r="I74" s="175">
        <f t="shared" si="6"/>
        <v>0</v>
      </c>
    </row>
    <row r="75" spans="3:9" x14ac:dyDescent="0.2">
      <c r="F75" s="170">
        <v>0.73</v>
      </c>
      <c r="G75" s="170">
        <f t="shared" si="7"/>
        <v>1.123076923076923E-5</v>
      </c>
      <c r="H75" s="175">
        <f t="shared" si="8"/>
        <v>0</v>
      </c>
      <c r="I75" s="175">
        <f t="shared" si="6"/>
        <v>0</v>
      </c>
    </row>
    <row r="76" spans="3:9" x14ac:dyDescent="0.2">
      <c r="F76" s="170">
        <v>0.74</v>
      </c>
      <c r="G76" s="170">
        <f t="shared" si="7"/>
        <v>1.1384615384615385E-5</v>
      </c>
      <c r="H76" s="175">
        <f t="shared" si="8"/>
        <v>0</v>
      </c>
      <c r="I76" s="175">
        <f t="shared" si="6"/>
        <v>0</v>
      </c>
    </row>
    <row r="77" spans="3:9" x14ac:dyDescent="0.2">
      <c r="F77" s="170">
        <v>0.75</v>
      </c>
      <c r="G77" s="170">
        <f t="shared" si="7"/>
        <v>1.1538461538461538E-5</v>
      </c>
      <c r="H77" s="175">
        <f t="shared" si="8"/>
        <v>0</v>
      </c>
      <c r="I77" s="175">
        <f t="shared" si="6"/>
        <v>0</v>
      </c>
    </row>
    <row r="78" spans="3:9" x14ac:dyDescent="0.2">
      <c r="F78" s="170">
        <v>0.76</v>
      </c>
      <c r="G78" s="170">
        <f t="shared" si="7"/>
        <v>1.1692307692307693E-5</v>
      </c>
      <c r="H78" s="175">
        <f t="shared" si="8"/>
        <v>0</v>
      </c>
      <c r="I78" s="175">
        <f t="shared" si="6"/>
        <v>0</v>
      </c>
    </row>
    <row r="79" spans="3:9" x14ac:dyDescent="0.2">
      <c r="F79" s="170">
        <v>0.77</v>
      </c>
      <c r="G79" s="170">
        <f t="shared" si="7"/>
        <v>1.1846153846153846E-5</v>
      </c>
      <c r="H79" s="175">
        <f t="shared" si="8"/>
        <v>0</v>
      </c>
      <c r="I79" s="175">
        <f t="shared" si="6"/>
        <v>0</v>
      </c>
    </row>
    <row r="80" spans="3:9" x14ac:dyDescent="0.2">
      <c r="F80" s="170">
        <v>0.78</v>
      </c>
      <c r="G80" s="170">
        <f t="shared" si="7"/>
        <v>1.2E-5</v>
      </c>
      <c r="H80" s="175">
        <f t="shared" si="8"/>
        <v>0</v>
      </c>
      <c r="I80" s="175">
        <f t="shared" si="6"/>
        <v>0</v>
      </c>
    </row>
    <row r="81" spans="6:9" x14ac:dyDescent="0.2">
      <c r="F81" s="170">
        <v>0.79</v>
      </c>
      <c r="G81" s="170">
        <f t="shared" si="7"/>
        <v>1.2153846153846155E-5</v>
      </c>
      <c r="H81" s="175">
        <f t="shared" si="8"/>
        <v>0</v>
      </c>
      <c r="I81" s="175">
        <f t="shared" si="6"/>
        <v>0</v>
      </c>
    </row>
    <row r="82" spans="6:9" x14ac:dyDescent="0.2">
      <c r="F82" s="170">
        <v>0.8</v>
      </c>
      <c r="G82" s="170">
        <f t="shared" si="7"/>
        <v>1.2307692307692308E-5</v>
      </c>
      <c r="H82" s="175">
        <f t="shared" si="8"/>
        <v>0</v>
      </c>
      <c r="I82" s="175">
        <f t="shared" si="6"/>
        <v>0</v>
      </c>
    </row>
    <row r="83" spans="6:9" x14ac:dyDescent="0.2">
      <c r="F83" s="170">
        <v>0.81</v>
      </c>
      <c r="G83" s="170">
        <f t="shared" si="7"/>
        <v>1.2461538461538463E-5</v>
      </c>
      <c r="H83" s="175">
        <f t="shared" si="8"/>
        <v>0</v>
      </c>
      <c r="I83" s="175">
        <f t="shared" si="6"/>
        <v>0</v>
      </c>
    </row>
    <row r="84" spans="6:9" x14ac:dyDescent="0.2">
      <c r="F84" s="170">
        <v>0.82</v>
      </c>
      <c r="G84" s="170">
        <f t="shared" si="7"/>
        <v>1.2615384615384614E-5</v>
      </c>
      <c r="H84" s="175">
        <f t="shared" si="8"/>
        <v>0</v>
      </c>
      <c r="I84" s="175">
        <f t="shared" si="6"/>
        <v>0</v>
      </c>
    </row>
    <row r="85" spans="6:9" x14ac:dyDescent="0.2">
      <c r="F85" s="170">
        <v>0.83</v>
      </c>
      <c r="G85" s="170">
        <f t="shared" si="7"/>
        <v>1.2769230769230769E-5</v>
      </c>
      <c r="H85" s="175">
        <f t="shared" si="8"/>
        <v>0</v>
      </c>
      <c r="I85" s="175">
        <f t="shared" si="6"/>
        <v>0</v>
      </c>
    </row>
    <row r="86" spans="6:9" x14ac:dyDescent="0.2">
      <c r="F86" s="170">
        <v>0.84</v>
      </c>
      <c r="G86" s="170">
        <f t="shared" si="7"/>
        <v>1.2923076923076922E-5</v>
      </c>
      <c r="H86" s="175">
        <f t="shared" si="8"/>
        <v>0</v>
      </c>
      <c r="I86" s="175">
        <f t="shared" si="6"/>
        <v>0</v>
      </c>
    </row>
    <row r="87" spans="6:9" x14ac:dyDescent="0.2">
      <c r="F87" s="170">
        <v>0.85</v>
      </c>
      <c r="G87" s="170">
        <f t="shared" si="7"/>
        <v>1.3076923076923077E-5</v>
      </c>
      <c r="H87" s="175">
        <f t="shared" si="8"/>
        <v>0</v>
      </c>
      <c r="I87" s="175">
        <f t="shared" si="6"/>
        <v>0</v>
      </c>
    </row>
    <row r="88" spans="6:9" x14ac:dyDescent="0.2">
      <c r="F88" s="170">
        <v>0.86</v>
      </c>
      <c r="G88" s="170">
        <f t="shared" si="7"/>
        <v>1.3230769230769231E-5</v>
      </c>
      <c r="H88" s="175">
        <f t="shared" si="8"/>
        <v>0</v>
      </c>
      <c r="I88" s="175">
        <f t="shared" si="6"/>
        <v>0</v>
      </c>
    </row>
    <row r="89" spans="6:9" x14ac:dyDescent="0.2">
      <c r="F89" s="170">
        <v>0.87</v>
      </c>
      <c r="G89" s="170">
        <f t="shared" si="7"/>
        <v>1.3384615384615384E-5</v>
      </c>
      <c r="H89" s="175">
        <f t="shared" si="8"/>
        <v>0</v>
      </c>
      <c r="I89" s="175">
        <f t="shared" si="6"/>
        <v>0</v>
      </c>
    </row>
    <row r="90" spans="6:9" x14ac:dyDescent="0.2">
      <c r="F90" s="170">
        <v>0.88</v>
      </c>
      <c r="G90" s="170">
        <f t="shared" si="7"/>
        <v>1.3538461538461539E-5</v>
      </c>
      <c r="H90" s="175">
        <f t="shared" si="8"/>
        <v>0</v>
      </c>
      <c r="I90" s="175">
        <f t="shared" si="6"/>
        <v>0</v>
      </c>
    </row>
    <row r="91" spans="6:9" x14ac:dyDescent="0.2">
      <c r="F91" s="170">
        <v>0.89</v>
      </c>
      <c r="G91" s="170">
        <f t="shared" si="7"/>
        <v>1.3692307692307692E-5</v>
      </c>
      <c r="H91" s="175">
        <f t="shared" si="8"/>
        <v>0</v>
      </c>
      <c r="I91" s="175">
        <f t="shared" si="6"/>
        <v>0</v>
      </c>
    </row>
    <row r="92" spans="6:9" x14ac:dyDescent="0.2">
      <c r="F92" s="170">
        <v>0.9</v>
      </c>
      <c r="G92" s="170">
        <f t="shared" si="7"/>
        <v>1.3846153846153847E-5</v>
      </c>
      <c r="H92" s="175">
        <f t="shared" si="8"/>
        <v>0</v>
      </c>
      <c r="I92" s="175">
        <f t="shared" si="6"/>
        <v>0</v>
      </c>
    </row>
    <row r="93" spans="6:9" x14ac:dyDescent="0.2">
      <c r="F93" s="170">
        <v>0.91</v>
      </c>
      <c r="G93" s="170">
        <f t="shared" si="7"/>
        <v>1.4E-5</v>
      </c>
      <c r="H93" s="175">
        <f t="shared" si="8"/>
        <v>0</v>
      </c>
      <c r="I93" s="175">
        <f t="shared" si="6"/>
        <v>0</v>
      </c>
    </row>
    <row r="94" spans="6:9" x14ac:dyDescent="0.2">
      <c r="F94" s="170">
        <v>0.92</v>
      </c>
      <c r="G94" s="170">
        <f t="shared" si="7"/>
        <v>1.4153846153846155E-5</v>
      </c>
      <c r="H94" s="175">
        <f t="shared" si="8"/>
        <v>0</v>
      </c>
      <c r="I94" s="175">
        <f t="shared" si="6"/>
        <v>0</v>
      </c>
    </row>
    <row r="95" spans="6:9" x14ac:dyDescent="0.2">
      <c r="F95" s="170">
        <v>0.93</v>
      </c>
      <c r="G95" s="170">
        <f t="shared" si="7"/>
        <v>1.4307692307692309E-5</v>
      </c>
      <c r="H95" s="175">
        <f t="shared" si="8"/>
        <v>0</v>
      </c>
      <c r="I95" s="175">
        <f t="shared" si="6"/>
        <v>0</v>
      </c>
    </row>
    <row r="96" spans="6:9" x14ac:dyDescent="0.2">
      <c r="F96" s="170">
        <v>0.94</v>
      </c>
      <c r="G96" s="170">
        <f t="shared" si="7"/>
        <v>1.4461538461538461E-5</v>
      </c>
      <c r="H96" s="175">
        <f t="shared" si="8"/>
        <v>0</v>
      </c>
      <c r="I96" s="175">
        <f t="shared" si="6"/>
        <v>0</v>
      </c>
    </row>
    <row r="97" spans="6:9" x14ac:dyDescent="0.2">
      <c r="F97" s="170">
        <v>0.95</v>
      </c>
      <c r="G97" s="170">
        <f t="shared" si="7"/>
        <v>1.4615384615384615E-5</v>
      </c>
      <c r="H97" s="175">
        <f t="shared" si="8"/>
        <v>0</v>
      </c>
      <c r="I97" s="175">
        <f t="shared" si="6"/>
        <v>0</v>
      </c>
    </row>
    <row r="98" spans="6:9" x14ac:dyDescent="0.2">
      <c r="F98" s="170">
        <v>0.96</v>
      </c>
      <c r="G98" s="170">
        <f t="shared" si="7"/>
        <v>1.4769230769230768E-5</v>
      </c>
      <c r="H98" s="175">
        <f t="shared" si="8"/>
        <v>0</v>
      </c>
      <c r="I98" s="175">
        <f t="shared" si="6"/>
        <v>0</v>
      </c>
    </row>
    <row r="99" spans="6:9" x14ac:dyDescent="0.2">
      <c r="F99" s="170">
        <v>0.97</v>
      </c>
      <c r="G99" s="170">
        <f t="shared" si="7"/>
        <v>1.4923076923076923E-5</v>
      </c>
      <c r="H99" s="175">
        <f t="shared" si="8"/>
        <v>0</v>
      </c>
      <c r="I99" s="175">
        <f t="shared" si="6"/>
        <v>0</v>
      </c>
    </row>
    <row r="100" spans="6:9" x14ac:dyDescent="0.2">
      <c r="F100" s="170">
        <v>0.98</v>
      </c>
      <c r="G100" s="170">
        <f t="shared" si="7"/>
        <v>1.5076923076923076E-5</v>
      </c>
      <c r="H100" s="175">
        <f t="shared" si="8"/>
        <v>0</v>
      </c>
      <c r="I100" s="175">
        <f t="shared" si="6"/>
        <v>0</v>
      </c>
    </row>
    <row r="101" spans="6:9" x14ac:dyDescent="0.2">
      <c r="F101" s="170">
        <v>0.99</v>
      </c>
      <c r="G101" s="170">
        <f t="shared" si="7"/>
        <v>1.5230769230769231E-5</v>
      </c>
      <c r="H101" s="175">
        <f t="shared" si="8"/>
        <v>0</v>
      </c>
      <c r="I101" s="175">
        <f t="shared" si="6"/>
        <v>0</v>
      </c>
    </row>
    <row r="102" spans="6:9" x14ac:dyDescent="0.2">
      <c r="F102" s="170">
        <v>1</v>
      </c>
      <c r="G102" s="170">
        <f t="shared" si="7"/>
        <v>1.5384615384615384E-5</v>
      </c>
      <c r="H102" s="175">
        <f t="shared" si="8"/>
        <v>0</v>
      </c>
      <c r="I102" s="175">
        <f t="shared" si="6"/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83969" r:id="rId4">
          <objectPr defaultSize="0" autoPict="0" r:id="rId5">
            <anchor moveWithCells="1">
              <from>
                <xdr:col>0</xdr:col>
                <xdr:colOff>304800</xdr:colOff>
                <xdr:row>17</xdr:row>
                <xdr:rowOff>19050</xdr:rowOff>
              </from>
              <to>
                <xdr:col>4</xdr:col>
                <xdr:colOff>304800</xdr:colOff>
                <xdr:row>35</xdr:row>
                <xdr:rowOff>57150</xdr:rowOff>
              </to>
            </anchor>
          </objectPr>
        </oleObject>
      </mc:Choice>
      <mc:Fallback>
        <oleObject progId="Visio.Drawing.11" shapeId="83969" r:id="rId4"/>
      </mc:Fallback>
    </mc:AlternateContent>
    <mc:AlternateContent xmlns:mc="http://schemas.openxmlformats.org/markup-compatibility/2006">
      <mc:Choice Requires="x14">
        <oleObject progId="Visio.Drawing.11" shapeId="83970" r:id="rId6">
          <objectPr defaultSize="0" autoPict="0" r:id="rId7">
            <anchor moveWithCells="1">
              <from>
                <xdr:col>4</xdr:col>
                <xdr:colOff>666750</xdr:colOff>
                <xdr:row>39</xdr:row>
                <xdr:rowOff>76200</xdr:rowOff>
              </from>
              <to>
                <xdr:col>6</xdr:col>
                <xdr:colOff>66675</xdr:colOff>
                <xdr:row>42</xdr:row>
                <xdr:rowOff>66675</xdr:rowOff>
              </to>
            </anchor>
          </objectPr>
        </oleObject>
      </mc:Choice>
      <mc:Fallback>
        <oleObject progId="Visio.Drawing.11" shapeId="83970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B56"/>
  <sheetViews>
    <sheetView topLeftCell="G1" zoomScaleNormal="100" workbookViewId="0">
      <selection activeCell="T4" sqref="T4"/>
    </sheetView>
  </sheetViews>
  <sheetFormatPr defaultColWidth="9" defaultRowHeight="16.5" x14ac:dyDescent="0.3"/>
  <cols>
    <col min="1" max="1" width="3.44140625" style="15" customWidth="1"/>
    <col min="2" max="2" width="9" style="15"/>
    <col min="3" max="3" width="11.88671875" style="15" bestFit="1" customWidth="1"/>
    <col min="4" max="4" width="9.33203125" style="15" customWidth="1"/>
    <col min="5" max="7" width="9" style="15"/>
    <col min="8" max="8" width="10.5546875" style="15" bestFit="1" customWidth="1"/>
    <col min="9" max="14" width="9" style="15"/>
    <col min="15" max="15" width="11" style="15" bestFit="1" customWidth="1"/>
    <col min="16" max="17" width="9" style="15"/>
    <col min="18" max="18" width="9.6640625" style="15" bestFit="1" customWidth="1"/>
    <col min="19" max="19" width="10.33203125" style="15" bestFit="1" customWidth="1"/>
    <col min="20" max="16384" width="9" style="15"/>
  </cols>
  <sheetData>
    <row r="1" spans="1:22" ht="18" x14ac:dyDescent="0.35">
      <c r="B1" s="15" t="s">
        <v>72</v>
      </c>
      <c r="C1" s="15" t="b">
        <f>IF(KRF&lt;1,TRUE,FALSE)</f>
        <v>1</v>
      </c>
      <c r="E1" s="15" t="s">
        <v>303</v>
      </c>
      <c r="F1" s="288">
        <f>_Vo1^2/Pover_typ</f>
        <v>2.4802230812005353</v>
      </c>
      <c r="G1" s="15" t="s">
        <v>304</v>
      </c>
    </row>
    <row r="2" spans="1:22" ht="18" x14ac:dyDescent="0.35">
      <c r="B2" s="15" t="s">
        <v>64</v>
      </c>
      <c r="C2" s="15">
        <f>Av*RL*Vdc_min*Np/Rcs/(Vdc_min+2*VRO)/_Ns1</f>
        <v>3.0838950260613842</v>
      </c>
      <c r="E2" s="15" t="s">
        <v>78</v>
      </c>
      <c r="F2" s="15">
        <f>CTR*ZFB/R_1/RD/CF</f>
        <v>5144.0329218106999</v>
      </c>
      <c r="H2" s="15" t="s">
        <v>91</v>
      </c>
      <c r="I2" s="15">
        <f>MAX(O11:O51)</f>
        <v>1995.2623149688823</v>
      </c>
      <c r="J2" s="15" t="s">
        <v>92</v>
      </c>
      <c r="K2" s="15" t="s">
        <v>310</v>
      </c>
      <c r="L2" s="15">
        <f>ZFB*0.001</f>
        <v>15</v>
      </c>
      <c r="M2" s="15" t="s">
        <v>48</v>
      </c>
    </row>
    <row r="3" spans="1:22" ht="18" x14ac:dyDescent="0.35">
      <c r="B3" s="15" t="s">
        <v>65</v>
      </c>
      <c r="C3" s="15">
        <f>_Vo1*Av/Ilim/Rcs</f>
        <v>3.6286664650740854</v>
      </c>
      <c r="E3" s="16" t="s">
        <v>81</v>
      </c>
      <c r="F3" s="15">
        <f>1/(R_1+RF)/CF</f>
        <v>185.18518518518519</v>
      </c>
      <c r="H3" s="15" t="s">
        <v>94</v>
      </c>
      <c r="I3" s="15">
        <f>MIN(P11:P51)</f>
        <v>81.017886298763543</v>
      </c>
      <c r="J3" s="15" t="s">
        <v>95</v>
      </c>
      <c r="K3" s="15" t="s">
        <v>311</v>
      </c>
      <c r="L3" s="294">
        <f>1/(2*2*PI()*ZFB*fc_sel)*1000000000</f>
        <v>2.6525823848649224</v>
      </c>
      <c r="M3" s="15" t="s">
        <v>102</v>
      </c>
      <c r="O3" s="18">
        <f>1/(wz_vc*ZFB)*1000000000</f>
        <v>2.9333333333333331</v>
      </c>
      <c r="P3" s="15" t="s">
        <v>102</v>
      </c>
    </row>
    <row r="4" spans="1:22" ht="18" x14ac:dyDescent="0.35">
      <c r="B4" s="16" t="s">
        <v>66</v>
      </c>
      <c r="C4" s="15">
        <f>1/(Co_1*0.000001*Rc_1*0.001)</f>
        <v>22727.272727272728</v>
      </c>
      <c r="E4" s="16" t="s">
        <v>82</v>
      </c>
      <c r="F4" s="15">
        <f>1/CB/ZFB</f>
        <v>66666.666666666657</v>
      </c>
      <c r="K4" s="344" t="s">
        <v>312</v>
      </c>
      <c r="L4" s="293">
        <f>((RD*R_1*T4)/(ZFB*CTR)-R_1)*0.001</f>
        <v>-45.972061483325483</v>
      </c>
      <c r="M4" s="15" t="s">
        <v>48</v>
      </c>
      <c r="N4" s="344" t="s">
        <v>362</v>
      </c>
      <c r="O4" s="293">
        <f>((RD*R_1*V4)/(ZFB*CTR)-R_1)*0.001</f>
        <v>217.70836818897067</v>
      </c>
      <c r="P4" s="15" t="s">
        <v>48</v>
      </c>
      <c r="Q4" s="15" t="s">
        <v>363</v>
      </c>
      <c r="R4" s="344" t="s">
        <v>361</v>
      </c>
      <c r="S4" s="15">
        <f>G53*-0.8</f>
        <v>22.680347465713453</v>
      </c>
      <c r="T4" s="15">
        <f>(10^(S4))^(1/(20))</f>
        <v>13.614991460649238</v>
      </c>
      <c r="U4" s="15">
        <f>G53*-1.2</f>
        <v>34.020521198570172</v>
      </c>
      <c r="V4" s="15">
        <f>(10^(U4))^(1/(20))</f>
        <v>50.237273359579262</v>
      </c>
    </row>
    <row r="5" spans="1:22" ht="18" x14ac:dyDescent="0.35">
      <c r="B5" s="16" t="s">
        <v>67</v>
      </c>
      <c r="C5" s="15">
        <f>(1+Dmax)/RL/Co_1/0.000001</f>
        <v>134.49314084457919</v>
      </c>
      <c r="H5" s="15">
        <f>20*LOG(F2/F3)</f>
        <v>28.873949984654253</v>
      </c>
      <c r="K5" s="15" t="s">
        <v>315</v>
      </c>
      <c r="L5" s="15">
        <f>(_Vo1-2.5)/(50*0.000001)*0.001</f>
        <v>190.00000000000003</v>
      </c>
      <c r="M5" s="15" t="s">
        <v>48</v>
      </c>
    </row>
    <row r="6" spans="1:22" x14ac:dyDescent="0.3">
      <c r="B6" s="16" t="s">
        <v>68</v>
      </c>
      <c r="C6" s="15">
        <f>2/RL/Co_1/0.000001</f>
        <v>183.26797213960083</v>
      </c>
      <c r="K6" s="15" t="s">
        <v>316</v>
      </c>
      <c r="L6" s="293">
        <f>CTR*(_Vo1-2.5-1)*(ZFB/4)/5*0.001</f>
        <v>6.375</v>
      </c>
      <c r="M6" s="15" t="s">
        <v>48</v>
      </c>
      <c r="N6" s="15">
        <f>CTR*(_Vo1-2.5-1)*(ZFB/4)/5*0.001</f>
        <v>6.375</v>
      </c>
    </row>
    <row r="7" spans="1:22" x14ac:dyDescent="0.3">
      <c r="B7" s="16" t="s">
        <v>69</v>
      </c>
      <c r="C7" s="15">
        <f>RL*(1-Dmax)^2/Dmax/Lm/(_Ns1/Np)^2</f>
        <v>75152.019736249975</v>
      </c>
    </row>
    <row r="8" spans="1:22" x14ac:dyDescent="0.3">
      <c r="B8" s="16"/>
    </row>
    <row r="10" spans="1:22" x14ac:dyDescent="0.3">
      <c r="B10" s="15" t="s">
        <v>70</v>
      </c>
      <c r="C10" s="17" t="s">
        <v>71</v>
      </c>
      <c r="D10" s="15" t="s">
        <v>74</v>
      </c>
      <c r="E10" s="15" t="s">
        <v>75</v>
      </c>
      <c r="F10" s="15" t="s">
        <v>73</v>
      </c>
      <c r="G10" s="15" t="s">
        <v>76</v>
      </c>
      <c r="H10" s="15" t="s">
        <v>77</v>
      </c>
      <c r="I10" s="15" t="s">
        <v>83</v>
      </c>
      <c r="J10" s="15" t="s">
        <v>84</v>
      </c>
      <c r="K10" s="15" t="s">
        <v>85</v>
      </c>
      <c r="L10" s="15" t="s">
        <v>51</v>
      </c>
      <c r="M10" s="15" t="s">
        <v>86</v>
      </c>
      <c r="N10" s="15" t="s">
        <v>87</v>
      </c>
      <c r="O10" s="15" t="s">
        <v>90</v>
      </c>
      <c r="P10" s="15" t="s">
        <v>93</v>
      </c>
    </row>
    <row r="11" spans="1:22" x14ac:dyDescent="0.3">
      <c r="A11" s="15">
        <v>0</v>
      </c>
      <c r="B11" s="14">
        <f>10^(1+A11*0.1)</f>
        <v>10</v>
      </c>
      <c r="C11" s="18">
        <f>2*PI()*B11</f>
        <v>62.831853071795862</v>
      </c>
      <c r="D11" s="19" t="str">
        <f>IMDIV(IMPRODUCT(COMPLEX($C$2,0),COMPLEX(1,C11/$C$4),COMPLEX(1,-C11/$C$7)),COMPLEX(1,C11/$C$5))</f>
        <v>2.53369505334176-1.17773195411372i</v>
      </c>
      <c r="E11" s="15" t="str">
        <f>IMDIV(IMPRODUCT(COMPLEX($C$3,0),COMPLEX(1,C11/$C$4)),COMPLEX(1,C11/$C$6))</f>
        <v>3.25008947732441-1.10423349705002i</v>
      </c>
      <c r="F11" s="15" t="str">
        <f>IF($C$1=TRUE,D11,E11)</f>
        <v>2.53369505334176-1.17773195411372i</v>
      </c>
      <c r="G11" s="15">
        <f>20*LOG10(IMABS(F11))</f>
        <v>8.9246544199728621</v>
      </c>
      <c r="H11" s="15">
        <f>IMARGUMENT(F11)*180/PI()</f>
        <v>-24.930315914016788</v>
      </c>
      <c r="I11" s="15" t="str">
        <f>IMDIV(IMPRODUCT(COMPLEX($F$2,0),COMPLEX(1,C11/$F$3)),IMPRODUCT(COMPLEX(0,C11),COMPLEX(1,C11/$F$4)))</f>
        <v>27.7005926785004-81.8959338868994i</v>
      </c>
      <c r="J11" s="15">
        <f>20*LOG10(IMABS(I11))</f>
        <v>38.735685975584531</v>
      </c>
      <c r="K11" s="15">
        <f>IMARGUMENT(I11)*180/PI()</f>
        <v>-71.312336234295827</v>
      </c>
      <c r="L11" s="15" t="str">
        <f>IMPRODUCT(F11,I11)</f>
        <v>-26.2666036064346-240.123195723399i</v>
      </c>
      <c r="M11" s="15">
        <f>20*LOG10(IMABS(L11))</f>
        <v>47.660340395557377</v>
      </c>
      <c r="N11" s="15">
        <f>IMARGUMENT(L11)*180/PI()</f>
        <v>-96.242652148312615</v>
      </c>
      <c r="O11" s="15">
        <f>IF(M11&gt;0,B11,"")</f>
        <v>10</v>
      </c>
      <c r="P11" s="15">
        <f>IF(M11&gt;0,N11+180,"")</f>
        <v>83.757347851687385</v>
      </c>
    </row>
    <row r="12" spans="1:22" x14ac:dyDescent="0.3">
      <c r="A12" s="15">
        <v>1</v>
      </c>
      <c r="B12" s="14">
        <f t="shared" ref="B12:B51" si="0">10^(1+A12*0.1)</f>
        <v>12.58925411794168</v>
      </c>
      <c r="C12" s="18">
        <f t="shared" ref="C12:C52" si="1">2*PI()*B12</f>
        <v>79.100616502201262</v>
      </c>
      <c r="D12" s="19" t="str">
        <f t="shared" ref="D12:D52" si="2">IMDIV(IMPRODUCT(COMPLEX($C$2,0),COMPLEX(1,C12/$C$4),COMPLEX(1,-C12/$C$7)),COMPLEX(1,C12/$C$5))</f>
        <v>2.29459369137116-1.34205192914143i</v>
      </c>
      <c r="E12" s="15" t="str">
        <f t="shared" ref="E12:E52" si="3">IMDIV(IMPRODUCT(COMPLEX($C$3,0),COMPLEX(1,C12/$C$4)),COMPLEX(1,C12/$C$6))</f>
        <v>3.06343415734822-1.30958497424384i</v>
      </c>
      <c r="F12" s="15" t="str">
        <f t="shared" ref="F12:F52" si="4">IF($C$1=TRUE,D12,E12)</f>
        <v>2.29459369137116-1.34205192914143i</v>
      </c>
      <c r="G12" s="15">
        <f t="shared" ref="G12:G52" si="5">20*LOG10(IMABS(F12))</f>
        <v>8.4918983365215652</v>
      </c>
      <c r="H12" s="15">
        <f t="shared" ref="H12:H52" si="6">IMARGUMENT(F12)*180/PI()</f>
        <v>-30.322324797187864</v>
      </c>
      <c r="I12" s="15" t="str">
        <f t="shared" ref="I12:I52" si="7">IMDIV(IMPRODUCT(COMPLEX($F$2,0),COMPLEX(1,C12/$F$3)),IMPRODUCT(COMPLEX(0,C12),COMPLEX(1,C12/$F$4)))</f>
        <v>27.7005782869603-65.0643819068204i</v>
      </c>
      <c r="J12" s="15">
        <f t="shared" ref="J12:J52" si="8">20*LOG10(IMABS(I12))</f>
        <v>36.990304391870232</v>
      </c>
      <c r="K12" s="15">
        <f t="shared" ref="K12:K52" si="9">IMARGUMENT(I12)*180/PI()</f>
        <v>-66.938554388273403</v>
      </c>
      <c r="L12" s="15" t="str">
        <f t="shared" ref="L12:L52" si="10">IMPRODUCT(F12,I12)</f>
        <v>-23.758207071851-186.471934784702i</v>
      </c>
      <c r="M12" s="15">
        <f t="shared" ref="M12:M52" si="11">20*LOG10(IMABS(L12))</f>
        <v>45.482202728391783</v>
      </c>
      <c r="N12" s="15">
        <f t="shared" ref="N12:N52" si="12">IMARGUMENT(L12)*180/PI()</f>
        <v>-97.260879185461263</v>
      </c>
      <c r="O12" s="15">
        <f t="shared" ref="O12:O30" si="13">IF(M12&gt;0,B12,"")</f>
        <v>12.58925411794168</v>
      </c>
      <c r="P12" s="15">
        <f t="shared" ref="P12:P30" si="14">IF(M12&gt;0,N12+180,"")</f>
        <v>82.739120814538737</v>
      </c>
    </row>
    <row r="13" spans="1:22" x14ac:dyDescent="0.3">
      <c r="A13" s="15">
        <v>2</v>
      </c>
      <c r="B13" s="14">
        <f t="shared" si="0"/>
        <v>15.848931924611136</v>
      </c>
      <c r="C13" s="18">
        <f t="shared" si="1"/>
        <v>99.581776203206175</v>
      </c>
      <c r="D13" s="19" t="str">
        <f t="shared" si="2"/>
        <v>1.99640916341648-1.46876068042688i</v>
      </c>
      <c r="E13" s="15" t="str">
        <f t="shared" si="3"/>
        <v>2.80819300331516-1.50998017171415i</v>
      </c>
      <c r="F13" s="15" t="str">
        <f t="shared" si="4"/>
        <v>1.99640916341648-1.46876068042688i</v>
      </c>
      <c r="G13" s="15">
        <f t="shared" si="5"/>
        <v>7.8837397463431635</v>
      </c>
      <c r="H13" s="15">
        <f t="shared" si="6"/>
        <v>-36.341963245052767</v>
      </c>
      <c r="I13" s="15" t="str">
        <f t="shared" si="7"/>
        <v>27.700555477937-51.6977455012418i</v>
      </c>
      <c r="J13" s="15">
        <f t="shared" si="8"/>
        <v>35.365556226400052</v>
      </c>
      <c r="K13" s="15">
        <f t="shared" si="9"/>
        <v>-61.816816163586857</v>
      </c>
      <c r="L13" s="15" t="str">
        <f t="shared" si="10"/>
        <v>-20.6299730710596-143.89533955863i</v>
      </c>
      <c r="M13" s="15">
        <f t="shared" si="11"/>
        <v>43.249295972743255</v>
      </c>
      <c r="N13" s="15">
        <f t="shared" si="12"/>
        <v>-98.158779408639589</v>
      </c>
      <c r="O13" s="15">
        <f t="shared" si="13"/>
        <v>15.848931924611136</v>
      </c>
      <c r="P13" s="15">
        <f t="shared" si="14"/>
        <v>81.841220591360411</v>
      </c>
    </row>
    <row r="14" spans="1:22" x14ac:dyDescent="0.3">
      <c r="A14" s="15">
        <v>3</v>
      </c>
      <c r="B14" s="14">
        <f t="shared" si="0"/>
        <v>19.952623149688804</v>
      </c>
      <c r="C14" s="18">
        <f t="shared" si="1"/>
        <v>125.36602861381597</v>
      </c>
      <c r="D14" s="19" t="str">
        <f t="shared" si="2"/>
        <v>1.65606451499222-1.53181231554813i</v>
      </c>
      <c r="E14" s="15" t="str">
        <f t="shared" si="3"/>
        <v>2.481278685025-1.67732386542378i</v>
      </c>
      <c r="F14" s="15" t="str">
        <f t="shared" si="4"/>
        <v>1.65606451499222-1.53181231554813i</v>
      </c>
      <c r="G14" s="15">
        <f t="shared" si="5"/>
        <v>7.066323354836797</v>
      </c>
      <c r="H14" s="15">
        <f t="shared" si="6"/>
        <v>-42.767942351581191</v>
      </c>
      <c r="I14" s="15" t="str">
        <f t="shared" si="7"/>
        <v>27.7005193281483-41.0842025194708i</v>
      </c>
      <c r="J14" s="15">
        <f t="shared" si="8"/>
        <v>33.900922647510036</v>
      </c>
      <c r="K14" s="15">
        <f t="shared" si="9"/>
        <v>-56.010664922897476</v>
      </c>
      <c r="L14" s="15" t="str">
        <f t="shared" si="10"/>
        <v>-17.0594402875964-110.470086573186i</v>
      </c>
      <c r="M14" s="15">
        <f t="shared" si="11"/>
        <v>40.967246002346826</v>
      </c>
      <c r="N14" s="15">
        <f t="shared" si="12"/>
        <v>-98.778607274478702</v>
      </c>
      <c r="O14" s="15">
        <f t="shared" si="13"/>
        <v>19.952623149688804</v>
      </c>
      <c r="P14" s="15">
        <f t="shared" si="14"/>
        <v>81.221392725521298</v>
      </c>
    </row>
    <row r="15" spans="1:22" x14ac:dyDescent="0.3">
      <c r="A15" s="15">
        <v>4</v>
      </c>
      <c r="B15" s="14">
        <f t="shared" si="0"/>
        <v>25.118864315095799</v>
      </c>
      <c r="C15" s="18">
        <f t="shared" si="1"/>
        <v>157.82647919764753</v>
      </c>
      <c r="D15" s="19" t="str">
        <f t="shared" si="2"/>
        <v>1.30473935207387-1.51616056249825i</v>
      </c>
      <c r="E15" s="15" t="str">
        <f t="shared" si="3"/>
        <v>2.09595013463644-1.77978888696356i</v>
      </c>
      <c r="F15" s="15" t="str">
        <f t="shared" si="4"/>
        <v>1.30473935207387-1.51616056249825i</v>
      </c>
      <c r="G15" s="15">
        <f t="shared" si="5"/>
        <v>6.0217806299970986</v>
      </c>
      <c r="H15" s="15">
        <f t="shared" si="6"/>
        <v>-49.286198754414322</v>
      </c>
      <c r="I15" s="15" t="str">
        <f t="shared" si="7"/>
        <v>27.7004620347874-32.6585430545258i</v>
      </c>
      <c r="J15" s="15">
        <f t="shared" si="8"/>
        <v>32.633747106820508</v>
      </c>
      <c r="K15" s="15">
        <f t="shared" si="9"/>
        <v>-49.695914946822157</v>
      </c>
      <c r="L15" s="15" t="str">
        <f t="shared" si="10"/>
        <v>-13.3737121205078-84.6092344047633i</v>
      </c>
      <c r="M15" s="15">
        <f t="shared" si="11"/>
        <v>38.655527736817611</v>
      </c>
      <c r="N15" s="15">
        <f t="shared" si="12"/>
        <v>-98.982113701236457</v>
      </c>
      <c r="O15" s="15">
        <f t="shared" si="13"/>
        <v>25.118864315095799</v>
      </c>
      <c r="P15" s="15">
        <f t="shared" si="14"/>
        <v>81.017886298763543</v>
      </c>
    </row>
    <row r="16" spans="1:22" x14ac:dyDescent="0.3">
      <c r="A16" s="15">
        <v>5</v>
      </c>
      <c r="B16" s="14">
        <f t="shared" si="0"/>
        <v>31.622776601683803</v>
      </c>
      <c r="C16" s="18">
        <f t="shared" si="1"/>
        <v>198.69176531592208</v>
      </c>
      <c r="D16" s="19" t="str">
        <f t="shared" si="2"/>
        <v>0.977761354687698-1.42567619147607i</v>
      </c>
      <c r="E16" s="15" t="str">
        <f t="shared" si="3"/>
        <v>1.68385381112736-1.79384319583419i</v>
      </c>
      <c r="F16" s="15" t="str">
        <f t="shared" si="4"/>
        <v>0.977761354687698-1.42567619147607i</v>
      </c>
      <c r="G16" s="15">
        <f t="shared" si="5"/>
        <v>4.754634136427268</v>
      </c>
      <c r="H16" s="15">
        <f t="shared" si="6"/>
        <v>-55.556778759145537</v>
      </c>
      <c r="I16" s="15" t="str">
        <f t="shared" si="7"/>
        <v>27.7003712314154-25.9720699343256i</v>
      </c>
      <c r="J16" s="15">
        <f t="shared" si="8"/>
        <v>31.589227875082901</v>
      </c>
      <c r="K16" s="15">
        <f t="shared" si="9"/>
        <v>-43.155661208867471</v>
      </c>
      <c r="L16" s="15" t="str">
        <f t="shared" si="10"/>
        <v>-9.94340924813861-64.8862460427074i</v>
      </c>
      <c r="M16" s="15">
        <f t="shared" si="11"/>
        <v>36.343862011510161</v>
      </c>
      <c r="N16" s="15">
        <f t="shared" si="12"/>
        <v>-98.712439968013015</v>
      </c>
      <c r="O16" s="15">
        <f t="shared" si="13"/>
        <v>31.622776601683803</v>
      </c>
      <c r="P16" s="15">
        <f t="shared" si="14"/>
        <v>81.287560031986985</v>
      </c>
    </row>
    <row r="17" spans="1:16" x14ac:dyDescent="0.3">
      <c r="A17" s="15">
        <v>6</v>
      </c>
      <c r="B17" s="14">
        <f t="shared" si="0"/>
        <v>39.810717055349755</v>
      </c>
      <c r="C17" s="18">
        <f t="shared" si="1"/>
        <v>250.13811247045734</v>
      </c>
      <c r="D17" s="19" t="str">
        <f t="shared" si="2"/>
        <v>0.70150128353042-1.28101554766788i</v>
      </c>
      <c r="E17" s="15" t="str">
        <f t="shared" si="3"/>
        <v>1.28652497747189-1.71601007402492i</v>
      </c>
      <c r="F17" s="15" t="str">
        <f t="shared" si="4"/>
        <v>0.70150128353042-1.28101554766788i</v>
      </c>
      <c r="G17" s="15">
        <f t="shared" si="5"/>
        <v>3.2901221011083348</v>
      </c>
      <c r="H17" s="15">
        <f t="shared" si="6"/>
        <v>-61.29429625194426</v>
      </c>
      <c r="I17" s="15" t="str">
        <f t="shared" si="7"/>
        <v>27.7002273189886-20.6687039207583i</v>
      </c>
      <c r="J17" s="15">
        <f t="shared" si="8"/>
        <v>30.771853961286958</v>
      </c>
      <c r="K17" s="15">
        <f t="shared" si="9"/>
        <v>-36.728697996720193</v>
      </c>
      <c r="L17" s="15" t="str">
        <f t="shared" si="10"/>
        <v>-7.04518605428055-49.9835441988811i</v>
      </c>
      <c r="M17" s="15">
        <f t="shared" si="11"/>
        <v>34.061976062395289</v>
      </c>
      <c r="N17" s="15">
        <f t="shared" si="12"/>
        <v>-98.02299424866446</v>
      </c>
      <c r="O17" s="15">
        <f t="shared" si="13"/>
        <v>39.810717055349755</v>
      </c>
      <c r="P17" s="15">
        <f t="shared" si="14"/>
        <v>81.97700575133554</v>
      </c>
    </row>
    <row r="18" spans="1:16" x14ac:dyDescent="0.3">
      <c r="A18" s="15">
        <v>7</v>
      </c>
      <c r="B18" s="14">
        <f t="shared" si="0"/>
        <v>50.118723362727259</v>
      </c>
      <c r="C18" s="18">
        <f t="shared" si="1"/>
        <v>314.90522624728618</v>
      </c>
      <c r="D18" s="19" t="str">
        <f t="shared" si="2"/>
        <v>0.486538242053584-1.10938378752831i</v>
      </c>
      <c r="E18" s="15" t="str">
        <f t="shared" si="3"/>
        <v>0.939931573074273-1.56478505342698i</v>
      </c>
      <c r="F18" s="15" t="str">
        <f t="shared" si="4"/>
        <v>0.486538242053584-1.10938378752831i</v>
      </c>
      <c r="G18" s="15">
        <f t="shared" si="5"/>
        <v>1.6656385979917989</v>
      </c>
      <c r="H18" s="15">
        <f t="shared" si="6"/>
        <v>-66.319367416158613</v>
      </c>
      <c r="I18" s="15" t="str">
        <f t="shared" si="7"/>
        <v>27.699999236226-16.4660211113278i</v>
      </c>
      <c r="J18" s="15">
        <f t="shared" si="8"/>
        <v>30.163729641491205</v>
      </c>
      <c r="K18" s="15">
        <f t="shared" si="9"/>
        <v>-30.728994532663741</v>
      </c>
      <c r="L18" s="15" t="str">
        <f t="shared" si="10"/>
        <v>-4.79002793272693-38.7412790323383i</v>
      </c>
      <c r="M18" s="15">
        <f t="shared" si="11"/>
        <v>31.829368239483003</v>
      </c>
      <c r="N18" s="15">
        <f t="shared" si="12"/>
        <v>-97.048361948822347</v>
      </c>
      <c r="O18" s="15">
        <f t="shared" si="13"/>
        <v>50.118723362727259</v>
      </c>
      <c r="P18" s="15">
        <f t="shared" si="14"/>
        <v>82.951638051177653</v>
      </c>
    </row>
    <row r="19" spans="1:16" x14ac:dyDescent="0.3">
      <c r="A19" s="15">
        <v>8</v>
      </c>
      <c r="B19" s="14">
        <f t="shared" si="0"/>
        <v>63.095734448019364</v>
      </c>
      <c r="C19" s="18">
        <f t="shared" si="1"/>
        <v>396.44219162950014</v>
      </c>
      <c r="D19" s="19" t="str">
        <f t="shared" si="2"/>
        <v>0.329740975677041-0.934443916348136i</v>
      </c>
      <c r="E19" s="15" t="str">
        <f t="shared" si="3"/>
        <v>0.66303024122527-1.37095936891716i</v>
      </c>
      <c r="F19" s="15" t="str">
        <f t="shared" si="4"/>
        <v>0.329740975677041-0.934443916348136i</v>
      </c>
      <c r="G19" s="15">
        <f t="shared" si="5"/>
        <v>-7.926307277667527E-2</v>
      </c>
      <c r="H19" s="15">
        <f t="shared" si="6"/>
        <v>-70.563387112958026</v>
      </c>
      <c r="I19" s="15" t="str">
        <f t="shared" si="7"/>
        <v>27.6996377571019-13.1402126759246i</v>
      </c>
      <c r="J19" s="15">
        <f t="shared" si="8"/>
        <v>29.730978774876213</v>
      </c>
      <c r="K19" s="15">
        <f t="shared" si="9"/>
        <v>-25.378826057836047</v>
      </c>
      <c r="L19" s="15" t="str">
        <f t="shared" si="10"/>
        <v>-3.14508621461102-30.2166245355342i</v>
      </c>
      <c r="M19" s="15">
        <f t="shared" si="11"/>
        <v>29.651715702099537</v>
      </c>
      <c r="N19" s="15">
        <f t="shared" si="12"/>
        <v>-95.942213170794076</v>
      </c>
      <c r="O19" s="15">
        <f t="shared" si="13"/>
        <v>63.095734448019364</v>
      </c>
      <c r="P19" s="15">
        <f t="shared" si="14"/>
        <v>84.057786829205924</v>
      </c>
    </row>
    <row r="20" spans="1:16" x14ac:dyDescent="0.3">
      <c r="A20" s="15">
        <v>9</v>
      </c>
      <c r="B20" s="14">
        <f t="shared" si="0"/>
        <v>79.432823472428197</v>
      </c>
      <c r="C20" s="18">
        <f t="shared" si="1"/>
        <v>499.09114934975059</v>
      </c>
      <c r="D20" s="19" t="str">
        <f t="shared" si="2"/>
        <v>0.220682228826024-0.771688640085583i</v>
      </c>
      <c r="E20" s="15" t="str">
        <f t="shared" si="3"/>
        <v>0.456932204403495-1.16467163738753i</v>
      </c>
      <c r="F20" s="15" t="str">
        <f t="shared" si="4"/>
        <v>0.220682228826024-0.771688640085583i</v>
      </c>
      <c r="G20" s="15">
        <f t="shared" si="5"/>
        <v>-1.9097658061793132</v>
      </c>
      <c r="H20" s="15">
        <f t="shared" si="6"/>
        <v>-74.040892753975186</v>
      </c>
      <c r="I20" s="15" t="str">
        <f t="shared" si="7"/>
        <v>27.6990648706242-10.5141659001786i</v>
      </c>
      <c r="J20" s="15">
        <f t="shared" si="8"/>
        <v>29.43388590181122</v>
      </c>
      <c r="K20" s="15">
        <f t="shared" si="9"/>
        <v>-20.786040250941319</v>
      </c>
      <c r="L20" s="15" t="str">
        <f t="shared" si="10"/>
        <v>-2.00097101309706-23.6953432667523i</v>
      </c>
      <c r="M20" s="15">
        <f t="shared" si="11"/>
        <v>27.524120095631901</v>
      </c>
      <c r="N20" s="15">
        <f t="shared" si="12"/>
        <v>-94.826933004916498</v>
      </c>
      <c r="O20" s="15">
        <f t="shared" si="13"/>
        <v>79.432823472428197</v>
      </c>
      <c r="P20" s="15">
        <f t="shared" si="14"/>
        <v>85.173066995083502</v>
      </c>
    </row>
    <row r="21" spans="1:16" x14ac:dyDescent="0.3">
      <c r="A21" s="15">
        <v>10</v>
      </c>
      <c r="B21" s="14">
        <f t="shared" si="0"/>
        <v>100</v>
      </c>
      <c r="C21" s="18">
        <f t="shared" si="1"/>
        <v>628.31853071795865</v>
      </c>
      <c r="D21" s="19" t="str">
        <f t="shared" si="2"/>
        <v>0.147312920865875-0.628735265441275i</v>
      </c>
      <c r="E21" s="15" t="str">
        <f t="shared" si="3"/>
        <v>0.311478054459513-0.967557637562676i</v>
      </c>
      <c r="F21" s="15" t="str">
        <f t="shared" si="4"/>
        <v>0.147312920865875-0.628735265441275i</v>
      </c>
      <c r="G21" s="15">
        <f t="shared" si="5"/>
        <v>-3.7985443578551936</v>
      </c>
      <c r="H21" s="15">
        <f t="shared" si="6"/>
        <v>-76.813441340534609</v>
      </c>
      <c r="I21" s="15" t="str">
        <f t="shared" si="7"/>
        <v>27.6981569552845-8.44803164856227i</v>
      </c>
      <c r="J21" s="15">
        <f t="shared" si="8"/>
        <v>29.235326598292342</v>
      </c>
      <c r="K21" s="15">
        <f t="shared" si="9"/>
        <v>-16.961883362077927</v>
      </c>
      <c r="L21" s="15" t="str">
        <f t="shared" si="10"/>
        <v>-1.23127901733068-18.659312283232i</v>
      </c>
      <c r="M21" s="15">
        <f t="shared" si="11"/>
        <v>25.436782240437164</v>
      </c>
      <c r="N21" s="15">
        <f t="shared" si="12"/>
        <v>-93.775324702612522</v>
      </c>
      <c r="O21" s="15">
        <f t="shared" si="13"/>
        <v>100</v>
      </c>
      <c r="P21" s="15">
        <f t="shared" si="14"/>
        <v>86.224675297387478</v>
      </c>
    </row>
    <row r="22" spans="1:16" x14ac:dyDescent="0.3">
      <c r="A22" s="15">
        <v>11</v>
      </c>
      <c r="B22" s="14">
        <f t="shared" si="0"/>
        <v>125.89254117941677</v>
      </c>
      <c r="C22" s="18">
        <f t="shared" si="1"/>
        <v>791.0061650220124</v>
      </c>
      <c r="D22" s="19" t="str">
        <f t="shared" si="2"/>
        <v>0.0990535035621246-0.50769850959123i</v>
      </c>
      <c r="E22" s="15" t="str">
        <f t="shared" si="3"/>
        <v>0.212633821561905-0.791459539789726i</v>
      </c>
      <c r="F22" s="15" t="str">
        <f t="shared" si="4"/>
        <v>0.0990535035621246-0.50769850959123i</v>
      </c>
      <c r="G22" s="15">
        <f t="shared" si="5"/>
        <v>-5.7256359870504099</v>
      </c>
      <c r="H22" s="15">
        <f t="shared" si="6"/>
        <v>-78.960105688957881</v>
      </c>
      <c r="I22" s="15" t="str">
        <f t="shared" si="7"/>
        <v>27.6967181283552-6.83177561330818i</v>
      </c>
      <c r="J22" s="15">
        <f t="shared" si="8"/>
        <v>29.105077342598598</v>
      </c>
      <c r="K22" s="15">
        <f t="shared" si="9"/>
        <v>-13.856192524872123</v>
      </c>
      <c r="L22" s="15" t="str">
        <f t="shared" si="10"/>
        <v>-0.725025328952081-14.7382938243828i</v>
      </c>
      <c r="M22" s="15">
        <f t="shared" si="11"/>
        <v>23.379441355548192</v>
      </c>
      <c r="N22" s="15">
        <f t="shared" si="12"/>
        <v>-92.816298213830009</v>
      </c>
      <c r="O22" s="15">
        <f t="shared" si="13"/>
        <v>125.89254117941677</v>
      </c>
      <c r="P22" s="15">
        <f t="shared" si="14"/>
        <v>87.183701786169991</v>
      </c>
    </row>
    <row r="23" spans="1:16" x14ac:dyDescent="0.3">
      <c r="A23" s="15">
        <v>12</v>
      </c>
      <c r="B23" s="14">
        <f t="shared" si="0"/>
        <v>158.48931924611153</v>
      </c>
      <c r="C23" s="18">
        <f t="shared" si="1"/>
        <v>995.81776203206277</v>
      </c>
      <c r="D23" s="19" t="str">
        <f t="shared" si="2"/>
        <v>0.0677791786062116-0.40759234999185i</v>
      </c>
      <c r="E23" s="15" t="str">
        <f t="shared" si="3"/>
        <v>0.14717832590584-0.640724935445462i</v>
      </c>
      <c r="F23" s="15" t="str">
        <f t="shared" si="4"/>
        <v>0.0677791786062116-0.40759234999185i</v>
      </c>
      <c r="G23" s="15">
        <f t="shared" si="5"/>
        <v>-7.6770150284920842</v>
      </c>
      <c r="H23" s="15">
        <f t="shared" si="6"/>
        <v>-80.558588737797237</v>
      </c>
      <c r="I23" s="15" t="str">
        <f t="shared" si="7"/>
        <v>27.694438047527-5.57931604410807i</v>
      </c>
      <c r="J23" s="15">
        <f t="shared" si="8"/>
        <v>29.020631149423089</v>
      </c>
      <c r="K23" s="15">
        <f t="shared" si="9"/>
        <v>-11.390333478300395</v>
      </c>
      <c r="L23" s="15" t="str">
        <f t="shared" si="10"/>
        <v>-0.396980274943246-11.6662025441493i</v>
      </c>
      <c r="M23" s="15">
        <f t="shared" si="11"/>
        <v>21.343616120930982</v>
      </c>
      <c r="N23" s="15">
        <f t="shared" si="12"/>
        <v>-91.948922216097628</v>
      </c>
      <c r="O23" s="15">
        <f t="shared" si="13"/>
        <v>158.48931924611153</v>
      </c>
      <c r="P23" s="15">
        <f t="shared" si="14"/>
        <v>88.051077783902372</v>
      </c>
    </row>
    <row r="24" spans="1:16" x14ac:dyDescent="0.3">
      <c r="A24" s="15">
        <v>13</v>
      </c>
      <c r="B24" s="14">
        <f t="shared" si="0"/>
        <v>199.52623149688802</v>
      </c>
      <c r="C24" s="18">
        <f t="shared" si="1"/>
        <v>1253.6602861381596</v>
      </c>
      <c r="D24" s="19" t="str">
        <f t="shared" si="2"/>
        <v>0.0477069619784901-0.32602781543906i</v>
      </c>
      <c r="E24" s="15" t="str">
        <f t="shared" si="3"/>
        <v>0.104572242301306-0.515174333093036i</v>
      </c>
      <c r="F24" s="15" t="str">
        <f t="shared" si="4"/>
        <v>0.0477069619784901-0.32602781543906i</v>
      </c>
      <c r="G24" s="15">
        <f t="shared" si="5"/>
        <v>-9.6428979951546498</v>
      </c>
      <c r="H24" s="15">
        <f t="shared" si="6"/>
        <v>-81.675111122370112</v>
      </c>
      <c r="I24" s="15" t="str">
        <f t="shared" si="7"/>
        <v>27.6908251318236-4.62393451217147i</v>
      </c>
      <c r="J24" s="15">
        <f t="shared" si="8"/>
        <v>28.966158045529763</v>
      </c>
      <c r="K24" s="15">
        <f t="shared" si="9"/>
        <v>-9.4800314198875775</v>
      </c>
      <c r="L24" s="15" t="str">
        <f t="shared" si="10"/>
        <v>-0.186486126019613-9.24857309339666i</v>
      </c>
      <c r="M24" s="15">
        <f t="shared" si="11"/>
        <v>19.323260050375112</v>
      </c>
      <c r="N24" s="15">
        <f t="shared" si="12"/>
        <v>-91.155142542257678</v>
      </c>
      <c r="O24" s="15">
        <f t="shared" si="13"/>
        <v>199.52623149688802</v>
      </c>
      <c r="P24" s="15">
        <f t="shared" si="14"/>
        <v>88.844857457742322</v>
      </c>
    </row>
    <row r="25" spans="1:16" x14ac:dyDescent="0.3">
      <c r="A25" s="15">
        <v>14</v>
      </c>
      <c r="B25" s="14">
        <f t="shared" si="0"/>
        <v>251.18864315095828</v>
      </c>
      <c r="C25" s="18">
        <f t="shared" si="1"/>
        <v>1578.2647919764772</v>
      </c>
      <c r="D25" s="19" t="str">
        <f t="shared" si="2"/>
        <v>0.0349042070130918-0.260205535146377i</v>
      </c>
      <c r="E25" s="15" t="str">
        <f t="shared" si="3"/>
        <v>0.0771488823332083-0.412401916786065i</v>
      </c>
      <c r="F25" s="15" t="str">
        <f t="shared" si="4"/>
        <v>0.0349042070130918-0.260205535146377i</v>
      </c>
      <c r="G25" s="15">
        <f t="shared" si="5"/>
        <v>-11.616218126220595</v>
      </c>
      <c r="H25" s="15">
        <f t="shared" si="6"/>
        <v>-82.359898993908445</v>
      </c>
      <c r="I25" s="15" t="str">
        <f t="shared" si="7"/>
        <v>27.6851009768473-3.91471280787101i</v>
      </c>
      <c r="J25" s="15">
        <f t="shared" si="8"/>
        <v>28.930899957144398</v>
      </c>
      <c r="K25" s="15">
        <f t="shared" si="9"/>
        <v>-8.0483475475646653</v>
      </c>
      <c r="L25" s="15" t="str">
        <f t="shared" si="10"/>
        <v>-0.0523034454422243-7.34045646150477i</v>
      </c>
      <c r="M25" s="15">
        <f t="shared" si="11"/>
        <v>17.314681830923803</v>
      </c>
      <c r="N25" s="15">
        <f t="shared" si="12"/>
        <v>-90.408246541473119</v>
      </c>
      <c r="O25" s="15">
        <f t="shared" si="13"/>
        <v>251.18864315095828</v>
      </c>
      <c r="P25" s="15">
        <f t="shared" si="14"/>
        <v>89.591753458526881</v>
      </c>
    </row>
    <row r="26" spans="1:16" x14ac:dyDescent="0.3">
      <c r="A26" s="15">
        <v>15</v>
      </c>
      <c r="B26" s="14">
        <f t="shared" si="0"/>
        <v>316.22776601683825</v>
      </c>
      <c r="C26" s="18">
        <f t="shared" si="1"/>
        <v>1986.917653159222</v>
      </c>
      <c r="D26" s="19" t="str">
        <f t="shared" si="2"/>
        <v>0.0267705118373062-0.2074172285825i</v>
      </c>
      <c r="E26" s="15" t="str">
        <f t="shared" si="3"/>
        <v>0.0596252263402486-0.329198821735438i</v>
      </c>
      <c r="F26" s="15" t="str">
        <f t="shared" si="4"/>
        <v>0.0267705118373062-0.2074172285825i</v>
      </c>
      <c r="G26" s="15">
        <f t="shared" si="5"/>
        <v>-13.591354496216045</v>
      </c>
      <c r="H26" s="15">
        <f t="shared" si="6"/>
        <v>-82.645719089064471</v>
      </c>
      <c r="I26" s="15" t="str">
        <f t="shared" si="7"/>
        <v>27.6760336486353-3.41380123733128i</v>
      </c>
      <c r="J26" s="15">
        <f t="shared" si="8"/>
        <v>28.907656779544745</v>
      </c>
      <c r="K26" s="15">
        <f t="shared" si="9"/>
        <v>-7.031837421868981</v>
      </c>
      <c r="L26" s="15" t="str">
        <f t="shared" si="10"/>
        <v>0.0328203948217126-5.83187540399014i</v>
      </c>
      <c r="M26" s="15">
        <f t="shared" si="11"/>
        <v>15.316302283328703</v>
      </c>
      <c r="N26" s="15">
        <f t="shared" si="12"/>
        <v>-89.677556510933456</v>
      </c>
      <c r="O26" s="15">
        <f t="shared" si="13"/>
        <v>316.22776601683825</v>
      </c>
      <c r="P26" s="15">
        <f t="shared" si="14"/>
        <v>90.322443489066544</v>
      </c>
    </row>
    <row r="27" spans="1:16" x14ac:dyDescent="0.3">
      <c r="A27" s="15">
        <v>16</v>
      </c>
      <c r="B27" s="14">
        <f t="shared" si="0"/>
        <v>398.10717055349761</v>
      </c>
      <c r="C27" s="18">
        <f t="shared" si="1"/>
        <v>2501.3811247045737</v>
      </c>
      <c r="D27" s="19" t="str">
        <f t="shared" si="2"/>
        <v>0.0216161308418253-0.165258664673925i</v>
      </c>
      <c r="E27" s="15" t="str">
        <f t="shared" si="3"/>
        <v>0.0484792919544008-0.262308544914501i</v>
      </c>
      <c r="F27" s="15" t="str">
        <f t="shared" si="4"/>
        <v>0.0216161308418253-0.165258664673925i</v>
      </c>
      <c r="G27" s="15">
        <f t="shared" si="5"/>
        <v>-15.563039769169061</v>
      </c>
      <c r="H27" s="15">
        <f t="shared" si="6"/>
        <v>-82.547916221530741</v>
      </c>
      <c r="I27" s="15" t="str">
        <f t="shared" si="7"/>
        <v>27.6616750617723-3.09436294636939i</v>
      </c>
      <c r="J27" s="15">
        <f t="shared" si="8"/>
        <v>28.891578567550557</v>
      </c>
      <c r="K27" s="15">
        <f t="shared" si="9"/>
        <v>-6.3828349541437461</v>
      </c>
      <c r="L27" s="15" t="str">
        <f t="shared" si="10"/>
        <v>0.0865680989058485-4.63821963767332i</v>
      </c>
      <c r="M27" s="15">
        <f t="shared" si="11"/>
        <v>13.328538798381494</v>
      </c>
      <c r="N27" s="15">
        <f t="shared" si="12"/>
        <v>-88.930751175674501</v>
      </c>
      <c r="O27" s="15">
        <f t="shared" si="13"/>
        <v>398.10717055349761</v>
      </c>
      <c r="P27" s="15">
        <f t="shared" si="14"/>
        <v>91.069248824325499</v>
      </c>
    </row>
    <row r="28" spans="1:16" x14ac:dyDescent="0.3">
      <c r="A28" s="15">
        <v>17</v>
      </c>
      <c r="B28" s="14">
        <f t="shared" si="0"/>
        <v>501.18723362727269</v>
      </c>
      <c r="C28" s="18">
        <f t="shared" si="1"/>
        <v>3149.0522624728624</v>
      </c>
      <c r="D28" s="19" t="str">
        <f t="shared" si="2"/>
        <v>0.0183549837875783-0.131691111246832i</v>
      </c>
      <c r="E28" s="15" t="str">
        <f t="shared" si="3"/>
        <v>0.0414107922023867-0.208770454700938i</v>
      </c>
      <c r="F28" s="15" t="str">
        <f t="shared" si="4"/>
        <v>0.0183549837875783-0.131691111246832i</v>
      </c>
      <c r="G28" s="15">
        <f t="shared" si="5"/>
        <v>-17.525311463757419</v>
      </c>
      <c r="H28" s="15">
        <f t="shared" si="6"/>
        <v>-82.065285698838466</v>
      </c>
      <c r="I28" s="15" t="str">
        <f t="shared" si="7"/>
        <v>27.6389487285539-2.93906520973334i</v>
      </c>
      <c r="J28" s="15">
        <f t="shared" si="8"/>
        <v>28.879263670113183</v>
      </c>
      <c r="K28" s="15">
        <f t="shared" si="9"/>
        <v>-6.069897238129232</v>
      </c>
      <c r="L28" s="15" t="str">
        <f t="shared" si="10"/>
        <v>0.120263692321628-3.69375036603277i</v>
      </c>
      <c r="M28" s="15">
        <f t="shared" si="11"/>
        <v>11.353952206355768</v>
      </c>
      <c r="N28" s="15">
        <f t="shared" si="12"/>
        <v>-88.135182936967709</v>
      </c>
      <c r="O28" s="15">
        <f t="shared" si="13"/>
        <v>501.18723362727269</v>
      </c>
      <c r="P28" s="15">
        <f t="shared" si="14"/>
        <v>91.864817063032291</v>
      </c>
    </row>
    <row r="29" spans="1:16" x14ac:dyDescent="0.3">
      <c r="A29" s="15">
        <v>18</v>
      </c>
      <c r="B29" s="14">
        <f t="shared" si="0"/>
        <v>630.95734448019323</v>
      </c>
      <c r="C29" s="18">
        <f t="shared" si="1"/>
        <v>3964.4219162949989</v>
      </c>
      <c r="D29" s="19" t="str">
        <f t="shared" si="2"/>
        <v>0.0162937628302769-0.105031172799564i</v>
      </c>
      <c r="E29" s="15" t="str">
        <f t="shared" si="3"/>
        <v>0.036936491236003-0.166039105492965i</v>
      </c>
      <c r="F29" s="15" t="str">
        <f t="shared" si="4"/>
        <v>0.0162937628302769-0.105031172799564i</v>
      </c>
      <c r="G29" s="15">
        <f t="shared" si="5"/>
        <v>-19.470355654481939</v>
      </c>
      <c r="H29" s="15">
        <f t="shared" si="6"/>
        <v>-81.181845903935795</v>
      </c>
      <c r="I29" s="15" t="str">
        <f t="shared" si="7"/>
        <v>27.603006311479-2.93899875759565i</v>
      </c>
      <c r="J29" s="15">
        <f t="shared" si="8"/>
        <v>28.868085299816094</v>
      </c>
      <c r="K29" s="15">
        <f t="shared" si="9"/>
        <v>-6.0776054630954013</v>
      </c>
      <c r="L29" s="15" t="str">
        <f t="shared" si="10"/>
        <v>0.141070351875143-2.94706347440315i</v>
      </c>
      <c r="M29" s="15">
        <f t="shared" si="11"/>
        <v>9.3977296453341577</v>
      </c>
      <c r="N29" s="15">
        <f t="shared" si="12"/>
        <v>-87.259451367031204</v>
      </c>
      <c r="O29" s="15">
        <f t="shared" si="13"/>
        <v>630.95734448019323</v>
      </c>
      <c r="P29" s="15">
        <f t="shared" si="14"/>
        <v>92.740548632968796</v>
      </c>
    </row>
    <row r="30" spans="1:16" x14ac:dyDescent="0.3">
      <c r="A30" s="15">
        <v>19</v>
      </c>
      <c r="B30" s="14">
        <f t="shared" si="0"/>
        <v>794.32823472428277</v>
      </c>
      <c r="C30" s="18">
        <f t="shared" si="1"/>
        <v>4990.9114934975114</v>
      </c>
      <c r="D30" s="19" t="str">
        <f t="shared" si="2"/>
        <v>0.0149917935093054-0.083911579403483i</v>
      </c>
      <c r="E30" s="15" t="str">
        <f t="shared" si="3"/>
        <v>0.0341076507646201-0.131993425548281i</v>
      </c>
      <c r="F30" s="15" t="str">
        <f t="shared" si="4"/>
        <v>0.0149917935093054-0.083911579403483i</v>
      </c>
      <c r="G30" s="15">
        <f t="shared" si="5"/>
        <v>-21.387101633615796</v>
      </c>
      <c r="H30" s="15">
        <f t="shared" si="6"/>
        <v>-79.870310734602867</v>
      </c>
      <c r="I30" s="15" t="str">
        <f t="shared" si="7"/>
        <v>27.5462325108792-3.0928921794511i</v>
      </c>
      <c r="J30" s="15">
        <f t="shared" si="8"/>
        <v>28.855652608546464</v>
      </c>
      <c r="K30" s="15">
        <f t="shared" si="9"/>
        <v>-6.4063413445865169</v>
      </c>
      <c r="L30" s="15" t="str">
        <f t="shared" si="10"/>
        <v>0.153437962059994-2.35781587750432i</v>
      </c>
      <c r="M30" s="15">
        <f t="shared" si="11"/>
        <v>7.4685509749306664</v>
      </c>
      <c r="N30" s="15">
        <f t="shared" si="12"/>
        <v>-86.276652079189375</v>
      </c>
      <c r="O30" s="15">
        <f t="shared" si="13"/>
        <v>794.32823472428277</v>
      </c>
      <c r="P30" s="15">
        <f t="shared" si="14"/>
        <v>93.723347920810625</v>
      </c>
    </row>
    <row r="31" spans="1:16" x14ac:dyDescent="0.3">
      <c r="A31" s="15">
        <v>20</v>
      </c>
      <c r="B31" s="14">
        <f t="shared" si="0"/>
        <v>1000</v>
      </c>
      <c r="C31" s="18">
        <f t="shared" si="1"/>
        <v>6283.1853071795858</v>
      </c>
      <c r="D31" s="19" t="str">
        <f t="shared" si="2"/>
        <v>0.0141697376014281-0.0672340105554517i</v>
      </c>
      <c r="E31" s="15" t="str">
        <f t="shared" si="3"/>
        <v>0.032320479207479-0.104898232937526i</v>
      </c>
      <c r="F31" s="15" t="str">
        <f t="shared" si="4"/>
        <v>0.0141697376014281-0.0672340105554517i</v>
      </c>
      <c r="G31" s="15">
        <f t="shared" si="5"/>
        <v>-23.25948186679036</v>
      </c>
      <c r="H31" s="15">
        <f t="shared" si="6"/>
        <v>-78.098931664762944</v>
      </c>
      <c r="I31" s="15" t="str">
        <f t="shared" si="7"/>
        <v>27.4567289364748-3.40643400448668i</v>
      </c>
      <c r="J31" s="15">
        <f t="shared" si="8"/>
        <v>28.8393144065519</v>
      </c>
      <c r="K31" s="15">
        <f t="shared" si="9"/>
        <v>-7.0722935980624406</v>
      </c>
      <c r="L31" s="15" t="str">
        <f t="shared" si="10"/>
        <v>0.160026424609279-1.89429427913328i</v>
      </c>
      <c r="M31" s="15">
        <f t="shared" si="11"/>
        <v>5.5798325397615347</v>
      </c>
      <c r="N31" s="15">
        <f t="shared" si="12"/>
        <v>-85.171225262825402</v>
      </c>
      <c r="O31" s="15">
        <f t="shared" ref="O31:O42" si="15">IF(M31&gt;0,B31,"")</f>
        <v>1000</v>
      </c>
      <c r="P31" s="15">
        <f t="shared" ref="P31:P42" si="16">IF(M31&gt;0,N31+180,"")</f>
        <v>94.828774737174598</v>
      </c>
    </row>
    <row r="32" spans="1:16" x14ac:dyDescent="0.3">
      <c r="A32" s="15">
        <v>21</v>
      </c>
      <c r="B32" s="14">
        <f t="shared" si="0"/>
        <v>1258.925411794168</v>
      </c>
      <c r="C32" s="18">
        <f t="shared" si="1"/>
        <v>7910.0616502201265</v>
      </c>
      <c r="D32" s="19" t="str">
        <f t="shared" si="2"/>
        <v>0.0136508287493204-0.0541235683966312i</v>
      </c>
      <c r="E32" s="15" t="str">
        <f t="shared" si="3"/>
        <v>0.0311919355148675-0.0833497753886452i</v>
      </c>
      <c r="F32" s="15" t="str">
        <f t="shared" si="4"/>
        <v>0.0136508287493204-0.0541235683966312i</v>
      </c>
      <c r="G32" s="15">
        <f t="shared" si="5"/>
        <v>-25.064435598222261</v>
      </c>
      <c r="H32" s="15">
        <f t="shared" si="6"/>
        <v>-75.84432137851023</v>
      </c>
      <c r="I32" s="15" t="str">
        <f t="shared" si="7"/>
        <v>27.3160606365423-3.89139100428822i</v>
      </c>
      <c r="J32" s="15">
        <f t="shared" si="8"/>
        <v>28.81561587250382</v>
      </c>
      <c r="K32" s="15">
        <f t="shared" si="9"/>
        <v>-8.1076885418084306</v>
      </c>
      <c r="L32" s="15" t="str">
        <f t="shared" si="10"/>
        <v>0.162270898676862-1.53156338838461i</v>
      </c>
      <c r="M32" s="15">
        <f t="shared" si="11"/>
        <v>3.7511802742815852</v>
      </c>
      <c r="N32" s="15">
        <f t="shared" si="12"/>
        <v>-83.952009920318673</v>
      </c>
      <c r="O32" s="15">
        <f t="shared" si="15"/>
        <v>1258.925411794168</v>
      </c>
      <c r="P32" s="15">
        <f t="shared" si="16"/>
        <v>96.047990079681327</v>
      </c>
    </row>
    <row r="33" spans="1:16" x14ac:dyDescent="0.3">
      <c r="A33" s="15">
        <v>22</v>
      </c>
      <c r="B33" s="14">
        <f t="shared" si="0"/>
        <v>1584.8931924611156</v>
      </c>
      <c r="C33" s="18">
        <f t="shared" si="1"/>
        <v>9958.17762032063</v>
      </c>
      <c r="D33" s="19" t="str">
        <f t="shared" si="2"/>
        <v>0.01332332912212-0.0438887193887508i</v>
      </c>
      <c r="E33" s="15" t="str">
        <f t="shared" si="3"/>
        <v>0.0304795080781122-0.066220191297068i</v>
      </c>
      <c r="F33" s="15" t="str">
        <f t="shared" si="4"/>
        <v>0.01332332912212-0.0438887193887508i</v>
      </c>
      <c r="G33" s="15">
        <f t="shared" si="5"/>
        <v>-26.770098370267466</v>
      </c>
      <c r="H33" s="15">
        <f t="shared" si="6"/>
        <v>-73.113247270900132</v>
      </c>
      <c r="I33" s="15" t="str">
        <f t="shared" si="7"/>
        <v>27.0960451004274-4.56397213320909i</v>
      </c>
      <c r="J33" s="15">
        <f t="shared" si="8"/>
        <v>28.779616205933959</v>
      </c>
      <c r="K33" s="15">
        <f t="shared" si="9"/>
        <v>-9.5609759132832526</v>
      </c>
      <c r="L33" s="15" t="str">
        <f t="shared" si="10"/>
        <v>0.160702634528309-1.25001802279252i</v>
      </c>
      <c r="M33" s="15">
        <f t="shared" si="11"/>
        <v>2.009517835666474</v>
      </c>
      <c r="N33" s="15">
        <f t="shared" si="12"/>
        <v>-82.67422318418339</v>
      </c>
      <c r="O33" s="15">
        <f t="shared" si="15"/>
        <v>1584.8931924611156</v>
      </c>
      <c r="P33" s="15">
        <f t="shared" si="16"/>
        <v>97.32577681581661</v>
      </c>
    </row>
    <row r="34" spans="1:16" x14ac:dyDescent="0.3">
      <c r="A34" s="15">
        <v>23</v>
      </c>
      <c r="B34" s="14">
        <f t="shared" si="0"/>
        <v>1995.2623149688823</v>
      </c>
      <c r="C34" s="18">
        <f t="shared" si="1"/>
        <v>12536.602861381609</v>
      </c>
      <c r="D34" s="19" t="str">
        <f t="shared" si="2"/>
        <v>0.0131166548752321-0.0359877535299702i</v>
      </c>
      <c r="E34" s="15" t="str">
        <f t="shared" si="3"/>
        <v>0.030029851549868-0.0526071410190003i</v>
      </c>
      <c r="F34" s="15" t="str">
        <f t="shared" si="4"/>
        <v>0.0131166548752321-0.0359877535299702i</v>
      </c>
      <c r="G34" s="15">
        <f t="shared" si="5"/>
        <v>-28.335210302576002</v>
      </c>
      <c r="H34" s="15">
        <f t="shared" si="6"/>
        <v>-69.974440436165139</v>
      </c>
      <c r="I34" s="15" t="str">
        <f t="shared" si="7"/>
        <v>26.754512377234-5.44148156592942i</v>
      </c>
      <c r="J34" s="15">
        <f t="shared" si="8"/>
        <v>28.723973437155728</v>
      </c>
      <c r="K34" s="15">
        <f t="shared" si="9"/>
        <v>-11.496328226899848</v>
      </c>
      <c r="L34" s="15" t="str">
        <f t="shared" si="10"/>
        <v>0.15510300777476-1.03420883295667i</v>
      </c>
      <c r="M34" s="15">
        <f t="shared" si="11"/>
        <v>0.38876313457974532</v>
      </c>
      <c r="N34" s="15">
        <f t="shared" si="12"/>
        <v>-81.470768663065002</v>
      </c>
      <c r="O34" s="15">
        <f t="shared" si="15"/>
        <v>1995.2623149688823</v>
      </c>
      <c r="P34" s="15">
        <f t="shared" si="16"/>
        <v>98.529231336934998</v>
      </c>
    </row>
    <row r="35" spans="1:16" x14ac:dyDescent="0.3">
      <c r="A35" s="15">
        <v>24</v>
      </c>
      <c r="B35" s="14">
        <f t="shared" si="0"/>
        <v>2511.8864315095834</v>
      </c>
      <c r="C35" s="18">
        <f t="shared" si="1"/>
        <v>15782.647919764777</v>
      </c>
      <c r="D35" s="19" t="str">
        <f t="shared" si="2"/>
        <v>0.0129862379254792-0.030001586834758i</v>
      </c>
      <c r="E35" s="15" t="str">
        <f t="shared" si="3"/>
        <v>0.0297460796306476-0.0417906326166034i</v>
      </c>
      <c r="F35" s="15" t="str">
        <f t="shared" si="4"/>
        <v>0.0129862379254792-0.030001586834758i</v>
      </c>
      <c r="G35" s="15">
        <f t="shared" si="5"/>
        <v>-29.711289159765741</v>
      </c>
      <c r="H35" s="15">
        <f t="shared" si="6"/>
        <v>-66.594544103751005</v>
      </c>
      <c r="I35" s="15" t="str">
        <f t="shared" si="7"/>
        <v>26.2305101279016-6.53573324215342i</v>
      </c>
      <c r="J35" s="15">
        <f t="shared" si="8"/>
        <v>28.63772075257549</v>
      </c>
      <c r="K35" s="15">
        <f t="shared" si="9"/>
        <v>-13.991223722714462</v>
      </c>
      <c r="L35" s="15" t="str">
        <f t="shared" si="10"/>
        <v>0.144553277034342-0.871831514222307i</v>
      </c>
      <c r="M35" s="15">
        <f t="shared" si="11"/>
        <v>-1.0735684071902474</v>
      </c>
      <c r="N35" s="15">
        <f t="shared" si="12"/>
        <v>-80.585767826465457</v>
      </c>
      <c r="O35" s="15" t="str">
        <f t="shared" si="15"/>
        <v/>
      </c>
      <c r="P35" s="15" t="str">
        <f t="shared" si="16"/>
        <v/>
      </c>
    </row>
    <row r="36" spans="1:16" x14ac:dyDescent="0.3">
      <c r="A36" s="15">
        <v>25</v>
      </c>
      <c r="B36" s="14">
        <f t="shared" si="0"/>
        <v>3162.2776601683804</v>
      </c>
      <c r="C36" s="18">
        <f t="shared" si="1"/>
        <v>19869.176531592209</v>
      </c>
      <c r="D36" s="19" t="str">
        <f t="shared" si="2"/>
        <v>0.0129039446932012-0.0256122719594015i</v>
      </c>
      <c r="E36" s="15" t="str">
        <f t="shared" si="3"/>
        <v>0.0295670086255899-0.033197131137432i</v>
      </c>
      <c r="F36" s="15" t="str">
        <f t="shared" si="4"/>
        <v>0.0129039446932012-0.0256122719594015i</v>
      </c>
      <c r="G36" s="15">
        <f t="shared" si="5"/>
        <v>-30.848639542097086</v>
      </c>
      <c r="H36" s="15">
        <f t="shared" si="6"/>
        <v>-63.260174421626104</v>
      </c>
      <c r="I36" s="15" t="str">
        <f t="shared" si="7"/>
        <v>25.4408014686689-7.84121175628686i</v>
      </c>
      <c r="J36" s="15">
        <f t="shared" si="8"/>
        <v>28.504740643535026</v>
      </c>
      <c r="K36" s="15">
        <f t="shared" si="9"/>
        <v>-17.130031760841632</v>
      </c>
      <c r="L36" s="15" t="str">
        <f t="shared" si="10"/>
        <v>0.12745544710914-0.752779288911494i</v>
      </c>
      <c r="M36" s="15">
        <f t="shared" si="11"/>
        <v>-2.3438988985620548</v>
      </c>
      <c r="N36" s="15">
        <f t="shared" si="12"/>
        <v>-80.39020618246775</v>
      </c>
      <c r="O36" s="15" t="str">
        <f t="shared" si="15"/>
        <v/>
      </c>
      <c r="P36" s="15" t="str">
        <f t="shared" si="16"/>
        <v/>
      </c>
    </row>
    <row r="37" spans="1:16" x14ac:dyDescent="0.3">
      <c r="A37" s="15">
        <v>26</v>
      </c>
      <c r="B37" s="14">
        <f t="shared" si="0"/>
        <v>3981.0717055349769</v>
      </c>
      <c r="C37" s="18">
        <f t="shared" si="1"/>
        <v>25013.811247045742</v>
      </c>
      <c r="D37" s="19" t="str">
        <f t="shared" si="2"/>
        <v>0.0128520189044932-0.0225864818851703i</v>
      </c>
      <c r="E37" s="15" t="str">
        <f t="shared" si="3"/>
        <v>0.0294540132905001-0.0263702464539819i</v>
      </c>
      <c r="F37" s="15" t="str">
        <f t="shared" si="4"/>
        <v>0.0128520189044932-0.0225864818851703i</v>
      </c>
      <c r="G37" s="15">
        <f t="shared" si="5"/>
        <v>-31.704881027340921</v>
      </c>
      <c r="H37" s="15">
        <f t="shared" si="6"/>
        <v>-60.359528372398096</v>
      </c>
      <c r="I37" s="15" t="str">
        <f t="shared" si="7"/>
        <v>24.282164044638-9.31648972805674i</v>
      </c>
      <c r="J37" s="15">
        <f>20*LOG10(IMABS(I37))</f>
        <v>28.302167428404385</v>
      </c>
      <c r="K37" s="15">
        <f t="shared" si="9"/>
        <v>-20.990622086469649</v>
      </c>
      <c r="L37" s="15" t="str">
        <f t="shared" si="10"/>
        <v>0.101648104867564-0.668184360435452i</v>
      </c>
      <c r="M37" s="15">
        <f t="shared" si="11"/>
        <v>-3.4027135989365331</v>
      </c>
      <c r="N37" s="15">
        <f t="shared" si="12"/>
        <v>-81.350150458867745</v>
      </c>
      <c r="O37" s="15" t="str">
        <f t="shared" si="15"/>
        <v/>
      </c>
      <c r="P37" s="15" t="str">
        <f t="shared" si="16"/>
        <v/>
      </c>
    </row>
    <row r="38" spans="1:16" x14ac:dyDescent="0.3">
      <c r="A38" s="15">
        <v>27</v>
      </c>
      <c r="B38" s="14">
        <f t="shared" si="0"/>
        <v>5011.8723362727324</v>
      </c>
      <c r="C38" s="18">
        <f t="shared" si="1"/>
        <v>31490.522624728659</v>
      </c>
      <c r="D38" s="19" t="str">
        <f t="shared" si="2"/>
        <v>0.0128192550432259-0.0207632927825742i</v>
      </c>
      <c r="E38" s="15" t="str">
        <f t="shared" si="3"/>
        <v>0.0293827144032144-0.0209470462590061i</v>
      </c>
      <c r="F38" s="15" t="str">
        <f t="shared" si="4"/>
        <v>0.0128192550432259-0.0207632927825742i</v>
      </c>
      <c r="G38" s="15">
        <f t="shared" si="5"/>
        <v>-32.251564311393601</v>
      </c>
      <c r="H38" s="15">
        <f t="shared" si="6"/>
        <v>-58.308821808607696</v>
      </c>
      <c r="I38" s="15" t="str">
        <f t="shared" si="7"/>
        <v>22.6474700848859-10.8610618164488i</v>
      </c>
      <c r="J38" s="15">
        <f t="shared" si="8"/>
        <v>27.999402646943427</v>
      </c>
      <c r="K38" s="15">
        <f t="shared" si="9"/>
        <v>-25.621008750456159</v>
      </c>
      <c r="L38" s="15" t="str">
        <f t="shared" si="10"/>
        <v>0.0648122886774177-0.609466773622376i</v>
      </c>
      <c r="M38" s="15">
        <f t="shared" si="11"/>
        <v>-4.2521616644501714</v>
      </c>
      <c r="N38" s="15">
        <f t="shared" si="12"/>
        <v>-83.929830559063859</v>
      </c>
      <c r="O38" s="15" t="str">
        <f t="shared" si="15"/>
        <v/>
      </c>
      <c r="P38" s="15" t="str">
        <f t="shared" si="16"/>
        <v/>
      </c>
    </row>
    <row r="39" spans="1:16" x14ac:dyDescent="0.3">
      <c r="A39" s="15">
        <v>28</v>
      </c>
      <c r="B39" s="14">
        <f t="shared" si="0"/>
        <v>6309.5734448019384</v>
      </c>
      <c r="C39" s="18">
        <f t="shared" si="1"/>
        <v>39644.21916295003</v>
      </c>
      <c r="D39" s="19" t="str">
        <f t="shared" si="2"/>
        <v>0.0127985820846181-0.0200457187041957i</v>
      </c>
      <c r="E39" s="15" t="str">
        <f t="shared" si="3"/>
        <v>0.0293377263931581-0.0166390382489439i</v>
      </c>
      <c r="F39" s="15" t="str">
        <f t="shared" si="4"/>
        <v>0.0127985820846181-0.0200457187041957i</v>
      </c>
      <c r="G39" s="15">
        <f t="shared" si="5"/>
        <v>-32.474640772328044</v>
      </c>
      <c r="H39" s="15">
        <f t="shared" si="6"/>
        <v>-57.443005909034021</v>
      </c>
      <c r="I39" s="15" t="str">
        <f t="shared" si="7"/>
        <v>20.4640347525268-12.2989651113052i</v>
      </c>
      <c r="J39" s="15">
        <f t="shared" si="8"/>
        <v>27.55906292244962</v>
      </c>
      <c r="K39" s="15">
        <f t="shared" si="9"/>
        <v>-31.006032208941409</v>
      </c>
      <c r="L39" s="15" t="str">
        <f t="shared" si="10"/>
        <v>0.0153690335887507-0.567625598734931i</v>
      </c>
      <c r="M39" s="15">
        <f t="shared" si="11"/>
        <v>-4.9155778498784253</v>
      </c>
      <c r="N39" s="15">
        <f t="shared" si="12"/>
        <v>-88.449038117975419</v>
      </c>
      <c r="O39" s="15" t="str">
        <f t="shared" si="15"/>
        <v/>
      </c>
      <c r="P39" s="15" t="str">
        <f t="shared" si="16"/>
        <v/>
      </c>
    </row>
    <row r="40" spans="1:16" x14ac:dyDescent="0.3">
      <c r="A40" s="15">
        <v>29</v>
      </c>
      <c r="B40" s="14">
        <f t="shared" si="0"/>
        <v>7943.2823472428299</v>
      </c>
      <c r="C40" s="18">
        <f t="shared" si="1"/>
        <v>49909.114934975129</v>
      </c>
      <c r="D40" s="19" t="str">
        <f t="shared" si="2"/>
        <v>0.0127855381863471-0.0203955991017737i</v>
      </c>
      <c r="E40" s="15" t="str">
        <f t="shared" si="3"/>
        <v>0.0293093402991398-0.0132169621144988i</v>
      </c>
      <c r="F40" s="15" t="str">
        <f t="shared" si="4"/>
        <v>0.0127855381863471-0.0203955991017737i</v>
      </c>
      <c r="G40" s="15">
        <f t="shared" si="5"/>
        <v>-32.369836959507914</v>
      </c>
      <c r="H40" s="15">
        <f t="shared" si="6"/>
        <v>-57.917334363836027</v>
      </c>
      <c r="I40" s="15" t="str">
        <f t="shared" si="7"/>
        <v>17.7516062718354-13.3925723708053i</v>
      </c>
      <c r="J40" s="15">
        <f t="shared" si="8"/>
        <v>26.941491872369777</v>
      </c>
      <c r="K40" s="15">
        <f t="shared" si="9"/>
        <v>-37.032466596390222</v>
      </c>
      <c r="L40" s="15" t="str">
        <f t="shared" si="10"/>
        <v>-0.0461856971588857-0.533285890393235i</v>
      </c>
      <c r="M40" s="15">
        <f t="shared" si="11"/>
        <v>-5.4283450871381342</v>
      </c>
      <c r="N40" s="15">
        <f t="shared" si="12"/>
        <v>-94.949800960226241</v>
      </c>
      <c r="O40" s="15" t="str">
        <f t="shared" si="15"/>
        <v/>
      </c>
      <c r="P40" s="15" t="str">
        <f t="shared" si="16"/>
        <v/>
      </c>
    </row>
    <row r="41" spans="1:16" x14ac:dyDescent="0.3">
      <c r="A41" s="15">
        <v>30</v>
      </c>
      <c r="B41" s="14">
        <f t="shared" si="0"/>
        <v>10000</v>
      </c>
      <c r="C41" s="18">
        <f t="shared" si="1"/>
        <v>62831.853071795864</v>
      </c>
      <c r="D41" s="19" t="str">
        <f t="shared" si="2"/>
        <v>0.0127773079859204-0.0218315928899309i</v>
      </c>
      <c r="E41" s="15" t="str">
        <f t="shared" si="3"/>
        <v>0.0292914296542631-0.0104986584266031i</v>
      </c>
      <c r="F41" s="15" t="str">
        <f t="shared" si="4"/>
        <v>0.0127773079859204-0.0218315928899309i</v>
      </c>
      <c r="G41" s="15">
        <f t="shared" si="5"/>
        <v>-31.939027890688884</v>
      </c>
      <c r="H41" s="15">
        <f t="shared" si="6"/>
        <v>-59.660975383703047</v>
      </c>
      <c r="I41" s="15" t="str">
        <f t="shared" si="7"/>
        <v>14.6698827458654-13.9079085857237i</v>
      </c>
      <c r="J41" s="15">
        <f t="shared" si="8"/>
        <v>26.113359665807295</v>
      </c>
      <c r="K41" s="15">
        <f t="shared" si="9"/>
        <v>-43.472675457609078</v>
      </c>
      <c r="L41" s="15" t="str">
        <f t="shared" si="10"/>
        <v>-0.116190188232633-0.497972539290573i</v>
      </c>
      <c r="M41" s="15">
        <f t="shared" si="11"/>
        <v>-5.8256682248815927</v>
      </c>
      <c r="N41" s="15">
        <f t="shared" si="12"/>
        <v>-103.13365084131217</v>
      </c>
      <c r="O41" s="15" t="str">
        <f t="shared" si="15"/>
        <v/>
      </c>
      <c r="P41" s="15" t="str">
        <f t="shared" si="16"/>
        <v/>
      </c>
    </row>
    <row r="42" spans="1:16" x14ac:dyDescent="0.3">
      <c r="A42" s="15">
        <v>31</v>
      </c>
      <c r="B42" s="14">
        <f t="shared" si="0"/>
        <v>12589.254117941671</v>
      </c>
      <c r="C42" s="18">
        <f t="shared" si="1"/>
        <v>79100.616502201214</v>
      </c>
      <c r="D42" s="19" t="str">
        <f t="shared" si="2"/>
        <v>0.0127721150578177-0.0244301852597875i</v>
      </c>
      <c r="E42" s="15" t="str">
        <f t="shared" si="3"/>
        <v>0.0292801287096183-0.00833940699810029i</v>
      </c>
      <c r="F42" s="15" t="str">
        <f t="shared" si="4"/>
        <v>0.0127721150578177-0.0244301852597875i</v>
      </c>
      <c r="G42" s="15">
        <f t="shared" si="5"/>
        <v>-31.192087659588388</v>
      </c>
      <c r="H42" s="15">
        <f t="shared" si="6"/>
        <v>-62.39940535086285</v>
      </c>
      <c r="I42" s="15" t="str">
        <f t="shared" ref="I42:I47" si="17">IMDIV(IMPRODUCT(COMPLEX($F$2,0),COMPLEX(1,C42/$F$3)),IMPRODUCT(COMPLEX(0,C42),COMPLEX(1,C42/$F$4)))</f>
        <v>11.5045140910709-13.7152438723441i</v>
      </c>
      <c r="J42" s="15">
        <f t="shared" ref="J42:J47" si="18">20*LOG10(IMABS(I42))</f>
        <v>25.057762121135454</v>
      </c>
      <c r="K42" s="15">
        <f t="shared" ref="K42:K47" si="19">IMARGUMENT(I42)*180/PI()</f>
        <v>-50.009665032556107</v>
      </c>
      <c r="L42" s="15" t="str">
        <f t="shared" ref="L42:L47" si="20">IMPRODUCT(F42,I42)</f>
        <v>-0.188128971029089-0.456230083352306i</v>
      </c>
      <c r="M42" s="15">
        <f t="shared" ref="M42:M47" si="21">20*LOG10(IMABS(L42))</f>
        <v>-6.1343255384529343</v>
      </c>
      <c r="N42" s="15">
        <f t="shared" ref="N42:N47" si="22">IMARGUMENT(L42)*180/PI()</f>
        <v>-112.40907038341894</v>
      </c>
      <c r="O42" s="15" t="str">
        <f t="shared" si="15"/>
        <v/>
      </c>
      <c r="P42" s="15" t="str">
        <f t="shared" si="16"/>
        <v/>
      </c>
    </row>
    <row r="43" spans="1:16" x14ac:dyDescent="0.3">
      <c r="A43" s="15">
        <v>32</v>
      </c>
      <c r="B43" s="14">
        <f t="shared" si="0"/>
        <v>15848.931924611146</v>
      </c>
      <c r="C43" s="18">
        <f t="shared" si="1"/>
        <v>99581.776203206231</v>
      </c>
      <c r="D43" s="19" t="str">
        <f t="shared" si="2"/>
        <v>0.012768838532656-0.0283297673894664i</v>
      </c>
      <c r="E43" s="15" t="str">
        <f t="shared" si="3"/>
        <v>0.0292729982590825-0.00662423956216273i</v>
      </c>
      <c r="F43" s="15" t="str">
        <f t="shared" si="4"/>
        <v>0.012768838532656-0.0283297673894664i</v>
      </c>
      <c r="G43" s="15">
        <f t="shared" si="5"/>
        <v>-30.151942164056077</v>
      </c>
      <c r="H43" s="15">
        <f t="shared" si="6"/>
        <v>-65.737880983912689</v>
      </c>
      <c r="I43" s="15" t="str">
        <f t="shared" si="17"/>
        <v>8.57280637678011-12.8570856591325i</v>
      </c>
      <c r="J43" s="15">
        <f t="shared" si="18"/>
        <v>23.780300682784041</v>
      </c>
      <c r="K43" s="15">
        <f t="shared" si="19"/>
        <v>-56.305564287063824</v>
      </c>
      <c r="L43" s="15" t="str">
        <f t="shared" si="20"/>
        <v>-0.254773465632839-0.407035661311105i</v>
      </c>
      <c r="M43" s="15">
        <f t="shared" si="21"/>
        <v>-6.3716414812720288</v>
      </c>
      <c r="N43" s="15">
        <f t="shared" si="22"/>
        <v>-122.04344527097649</v>
      </c>
      <c r="O43" s="15" t="str">
        <f t="shared" ref="O43:O51" si="23">IF(M43&gt;0,B43,"")</f>
        <v/>
      </c>
      <c r="P43" s="15" t="str">
        <f t="shared" ref="P43:P51" si="24">IF(M43&gt;0,N43+180,"")</f>
        <v/>
      </c>
    </row>
    <row r="44" spans="1:16" x14ac:dyDescent="0.3">
      <c r="A44" s="15">
        <v>33</v>
      </c>
      <c r="B44" s="14">
        <f t="shared" si="0"/>
        <v>19952.623149688861</v>
      </c>
      <c r="C44" s="18">
        <f t="shared" si="1"/>
        <v>125366.02861381634</v>
      </c>
      <c r="D44" s="19" t="str">
        <f t="shared" si="2"/>
        <v>0.0127667711814436-0.0337380095845082i</v>
      </c>
      <c r="E44" s="15" t="str">
        <f t="shared" si="3"/>
        <v>0.0292684992344114-0.00526182709476164i</v>
      </c>
      <c r="F44" s="15" t="str">
        <f t="shared" si="4"/>
        <v>0.0127667711814436-0.0337380095845082i</v>
      </c>
      <c r="G44" s="15">
        <f t="shared" si="5"/>
        <v>-28.856413477324438</v>
      </c>
      <c r="H44" s="15">
        <f t="shared" si="6"/>
        <v>-69.272899391218502</v>
      </c>
      <c r="I44" s="15" t="str">
        <f t="shared" si="17"/>
        <v>6.10650920250779-11.5242642231399i</v>
      </c>
      <c r="J44" s="15">
        <f t="shared" si="18"/>
        <v>22.306995149640851</v>
      </c>
      <c r="K44" s="15">
        <f t="shared" si="19"/>
        <v>-62.08165374306504</v>
      </c>
      <c r="L44" s="15" t="str">
        <f t="shared" si="20"/>
        <v>-0.310845331108902-0.353149110373419i</v>
      </c>
      <c r="M44" s="15">
        <f t="shared" si="21"/>
        <v>-6.549418327683596</v>
      </c>
      <c r="N44" s="15">
        <f t="shared" si="22"/>
        <v>-131.35455313428352</v>
      </c>
      <c r="O44" s="15" t="str">
        <f t="shared" si="23"/>
        <v/>
      </c>
      <c r="P44" s="15" t="str">
        <f t="shared" si="24"/>
        <v/>
      </c>
    </row>
    <row r="45" spans="1:16" x14ac:dyDescent="0.3">
      <c r="A45" s="15">
        <v>34</v>
      </c>
      <c r="B45" s="14">
        <f t="shared" si="0"/>
        <v>25118.86431509586</v>
      </c>
      <c r="C45" s="18">
        <f t="shared" si="1"/>
        <v>157826.47919764792</v>
      </c>
      <c r="D45" s="19" t="str">
        <f t="shared" si="2"/>
        <v>0.0127654667695804-0.0409429221356416i</v>
      </c>
      <c r="E45" s="15" t="str">
        <f t="shared" si="3"/>
        <v>0.0292656605359651-0.00417962112390062i</v>
      </c>
      <c r="F45" s="15" t="str">
        <f t="shared" si="4"/>
        <v>0.0127654667695804-0.0409429221356416i</v>
      </c>
      <c r="G45" s="15">
        <f t="shared" si="5"/>
        <v>-27.353521480610109</v>
      </c>
      <c r="H45" s="15">
        <f t="shared" si="6"/>
        <v>-72.683205517690112</v>
      </c>
      <c r="I45" s="15" t="str">
        <f t="shared" si="17"/>
        <v>4.19415943948854-9.96183422797944i</v>
      </c>
      <c r="J45" s="15">
        <f t="shared" si="18"/>
        <v>20.675510853273234</v>
      </c>
      <c r="K45" s="15">
        <f t="shared" si="19"/>
        <v>-67.167797185149283</v>
      </c>
      <c r="L45" s="15" t="str">
        <f t="shared" si="20"/>
        <v>-0.354326200173219-0.298888607156786i</v>
      </c>
      <c r="M45" s="15">
        <f t="shared" si="21"/>
        <v>-6.6780106273368656</v>
      </c>
      <c r="N45" s="15">
        <f t="shared" si="22"/>
        <v>-139.85100270283939</v>
      </c>
      <c r="O45" s="15" t="str">
        <f t="shared" si="23"/>
        <v/>
      </c>
      <c r="P45" s="15" t="str">
        <f t="shared" si="24"/>
        <v/>
      </c>
    </row>
    <row r="46" spans="1:16" x14ac:dyDescent="0.3">
      <c r="A46" s="15">
        <v>35</v>
      </c>
      <c r="B46" s="14">
        <f t="shared" si="0"/>
        <v>31622.77660168384</v>
      </c>
      <c r="C46" s="18">
        <f t="shared" si="1"/>
        <v>198691.7653159223</v>
      </c>
      <c r="D46" s="19" t="str">
        <f t="shared" si="2"/>
        <v>0.012764643740765-0.050328193747344i</v>
      </c>
      <c r="E46" s="15" t="str">
        <f t="shared" si="3"/>
        <v>0.0292638694360278-0.00331999272122698i</v>
      </c>
      <c r="F46" s="15" t="str">
        <f t="shared" si="4"/>
        <v>0.012764643740765-0.050328193747344i</v>
      </c>
      <c r="G46" s="15">
        <f t="shared" si="5"/>
        <v>-25.693021470678126</v>
      </c>
      <c r="H46" s="15">
        <f t="shared" si="6"/>
        <v>-75.768277723638079</v>
      </c>
      <c r="I46" s="15" t="str">
        <f t="shared" si="17"/>
        <v>2.80295611106913-8.3797539795701i</v>
      </c>
      <c r="J46" s="15">
        <f t="shared" si="18"/>
        <v>18.925222262710065</v>
      </c>
      <c r="K46" s="15">
        <f t="shared" si="19"/>
        <v>-71.505351944181569</v>
      </c>
      <c r="L46" s="15" t="str">
        <f t="shared" si="20"/>
        <v>-0.385959145660083-0.248032292407659i</v>
      </c>
      <c r="M46" s="15">
        <f t="shared" si="21"/>
        <v>-6.7677992079680624</v>
      </c>
      <c r="N46" s="15">
        <f t="shared" si="22"/>
        <v>-147.27362966781965</v>
      </c>
      <c r="O46" s="15" t="str">
        <f t="shared" si="23"/>
        <v/>
      </c>
      <c r="P46" s="15" t="str">
        <f t="shared" si="24"/>
        <v/>
      </c>
    </row>
    <row r="47" spans="1:16" x14ac:dyDescent="0.3">
      <c r="A47" s="15">
        <v>36</v>
      </c>
      <c r="B47" s="14">
        <f t="shared" si="0"/>
        <v>39810.717055349742</v>
      </c>
      <c r="C47" s="18">
        <f t="shared" si="1"/>
        <v>250138.11247045727</v>
      </c>
      <c r="D47" s="19" t="str">
        <f t="shared" si="2"/>
        <v>0.0127641244444621-0.0623936247766414i</v>
      </c>
      <c r="E47" s="15" t="str">
        <f t="shared" si="3"/>
        <v>0.0292627393274505-0.0026371647855431i</v>
      </c>
      <c r="F47" s="15" t="str">
        <f t="shared" si="4"/>
        <v>0.0127641244444621-0.0623936247766414i</v>
      </c>
      <c r="G47" s="15">
        <f t="shared" si="5"/>
        <v>-23.919141226888346</v>
      </c>
      <c r="H47" s="15">
        <f t="shared" si="6"/>
        <v>-78.438289622319189</v>
      </c>
      <c r="I47" s="15" t="str">
        <f t="shared" si="17"/>
        <v>1.83714950424837-6.91368141046297i</v>
      </c>
      <c r="J47" s="15">
        <f t="shared" si="18"/>
        <v>17.090502893793673</v>
      </c>
      <c r="K47" s="15">
        <f t="shared" si="19"/>
        <v>-75.11887706259688</v>
      </c>
      <c r="L47" s="15" t="str">
        <f t="shared" si="20"/>
        <v>-0.407920038854359-0.202873506719179i</v>
      </c>
      <c r="M47" s="15">
        <f t="shared" si="21"/>
        <v>-6.8286383330946787</v>
      </c>
      <c r="N47" s="15">
        <f t="shared" si="22"/>
        <v>-153.55716668491607</v>
      </c>
      <c r="O47" s="15" t="str">
        <f t="shared" si="23"/>
        <v/>
      </c>
      <c r="P47" s="15" t="str">
        <f t="shared" si="24"/>
        <v/>
      </c>
    </row>
    <row r="48" spans="1:16" x14ac:dyDescent="0.3">
      <c r="A48" s="15">
        <v>37</v>
      </c>
      <c r="B48" s="14">
        <f t="shared" si="0"/>
        <v>50118.723362727294</v>
      </c>
      <c r="C48" s="18">
        <f t="shared" si="1"/>
        <v>314905.22624728642</v>
      </c>
      <c r="D48" s="19" t="str">
        <f t="shared" si="2"/>
        <v>0.0127637967905556-0.0777817436332285i</v>
      </c>
      <c r="E48" s="15" t="str">
        <f t="shared" si="3"/>
        <v>0.0292620262767785-0.00209477486375743i</v>
      </c>
      <c r="F48" s="15" t="str">
        <f t="shared" si="4"/>
        <v>0.0127637967905556-0.0777817436332285i</v>
      </c>
      <c r="G48" s="15">
        <f t="shared" si="5"/>
        <v>-22.067046473438388</v>
      </c>
      <c r="H48" s="15">
        <f t="shared" si="6"/>
        <v>-80.680956048366454</v>
      </c>
      <c r="I48" s="15" t="str">
        <f t="shared" si="7"/>
        <v>1.18824588798948-5.62910778091444i</v>
      </c>
      <c r="J48" s="15">
        <f t="shared" si="8"/>
        <v>15.198120216723311</v>
      </c>
      <c r="K48" s="15">
        <f t="shared" si="9"/>
        <v>-78.080443536663438</v>
      </c>
      <c r="L48" s="15" t="str">
        <f t="shared" si="10"/>
        <v>-0.422675289247388-0.164272624860563i</v>
      </c>
      <c r="M48" s="15">
        <f t="shared" si="11"/>
        <v>-6.8689262567150724</v>
      </c>
      <c r="N48" s="15">
        <f t="shared" si="12"/>
        <v>-158.76139958502989</v>
      </c>
      <c r="O48" s="15" t="str">
        <f t="shared" si="23"/>
        <v/>
      </c>
      <c r="P48" s="15" t="str">
        <f t="shared" si="24"/>
        <v/>
      </c>
    </row>
    <row r="49" spans="1:28" x14ac:dyDescent="0.3">
      <c r="A49" s="15">
        <v>38</v>
      </c>
      <c r="B49" s="14">
        <f t="shared" si="0"/>
        <v>63095.734448019459</v>
      </c>
      <c r="C49" s="18">
        <f t="shared" si="1"/>
        <v>396442.19162950077</v>
      </c>
      <c r="D49" s="19" t="str">
        <f t="shared" si="2"/>
        <v>0.0127635900548808-0.0973120238648115i</v>
      </c>
      <c r="E49" s="15" t="str">
        <f t="shared" si="3"/>
        <v>0.0292615763720746-0.00166393902765595i</v>
      </c>
      <c r="F49" s="15" t="str">
        <f t="shared" si="4"/>
        <v>0.0127635900548808-0.0973120238648115i</v>
      </c>
      <c r="G49" s="15">
        <f t="shared" si="5"/>
        <v>-20.162592140420969</v>
      </c>
      <c r="H49" s="15">
        <f t="shared" si="6"/>
        <v>-82.527655113235525</v>
      </c>
      <c r="I49" s="15" t="str">
        <f t="shared" si="7"/>
        <v>0.761791984982536-4.54307275448339i</v>
      </c>
      <c r="J49" s="15">
        <f>20*LOG10(IMABS(I49))</f>
        <v>13.267420452047126</v>
      </c>
      <c r="K49" s="15">
        <f t="shared" si="9"/>
        <v>-80.481079457343739</v>
      </c>
      <c r="L49" s="15" t="str">
        <f t="shared" si="10"/>
        <v>-0.432372403700452-0.132117438050367i</v>
      </c>
      <c r="M49" s="15">
        <f t="shared" si="11"/>
        <v>-6.8951716883738312</v>
      </c>
      <c r="N49" s="15">
        <f t="shared" si="12"/>
        <v>-163.00873457057924</v>
      </c>
      <c r="O49" s="15" t="str">
        <f t="shared" si="23"/>
        <v/>
      </c>
      <c r="P49" s="15" t="str">
        <f t="shared" si="24"/>
        <v/>
      </c>
    </row>
    <row r="50" spans="1:28" x14ac:dyDescent="0.3">
      <c r="A50" s="15">
        <v>39</v>
      </c>
      <c r="B50" s="14">
        <f t="shared" si="0"/>
        <v>79432.823472428237</v>
      </c>
      <c r="C50" s="18">
        <f t="shared" si="1"/>
        <v>499091.14934975083</v>
      </c>
      <c r="D50" s="19" t="str">
        <f t="shared" si="2"/>
        <v>0.0127634596134741-0.122024524164142i</v>
      </c>
      <c r="E50" s="15" t="str">
        <f t="shared" si="3"/>
        <v>0.0292612925013395-0.00132171385476509i</v>
      </c>
      <c r="F50" s="15" t="str">
        <f t="shared" si="4"/>
        <v>0.0127634596134741-0.122024524164142i</v>
      </c>
      <c r="G50" s="15">
        <f t="shared" si="5"/>
        <v>-18.223801004874232</v>
      </c>
      <c r="H50" s="15">
        <f t="shared" si="6"/>
        <v>-84.028718330201485</v>
      </c>
      <c r="I50" s="15" t="str">
        <f t="shared" si="7"/>
        <v>0.485586467974333-3.64558542667828i</v>
      </c>
      <c r="J50" s="15">
        <f t="shared" si="8"/>
        <v>11.311721867966007</v>
      </c>
      <c r="K50" s="15">
        <f t="shared" si="9"/>
        <v>-82.412947861242273</v>
      </c>
      <c r="L50" s="15" t="str">
        <f t="shared" si="10"/>
        <v>-0.438653063717308-0.105783740055992i</v>
      </c>
      <c r="M50" s="15">
        <f t="shared" si="11"/>
        <v>-6.9120791369082211</v>
      </c>
      <c r="N50" s="15">
        <f t="shared" si="12"/>
        <v>-166.44166619144377</v>
      </c>
      <c r="O50" s="15" t="str">
        <f t="shared" si="23"/>
        <v/>
      </c>
      <c r="P50" s="15" t="str">
        <f t="shared" si="24"/>
        <v/>
      </c>
    </row>
    <row r="51" spans="1:28" x14ac:dyDescent="0.3">
      <c r="A51" s="15">
        <v>40</v>
      </c>
      <c r="B51" s="14">
        <f t="shared" si="0"/>
        <v>100000</v>
      </c>
      <c r="C51" s="18">
        <f t="shared" si="1"/>
        <v>628318.53071795858</v>
      </c>
      <c r="D51" s="19" t="str">
        <f t="shared" si="2"/>
        <v>0.0127633773105049-0.153235275313257i</v>
      </c>
      <c r="E51" s="15" t="str">
        <f t="shared" si="3"/>
        <v>0.0292611133909914-0.00104987468530909i</v>
      </c>
      <c r="F51" s="15" t="str">
        <f t="shared" si="4"/>
        <v>0.0127633773105049-0.153235275313257i</v>
      </c>
      <c r="G51" s="15">
        <f t="shared" si="5"/>
        <v>-16.262799052628726</v>
      </c>
      <c r="H51" s="15">
        <f t="shared" si="6"/>
        <v>-85.238671309964914</v>
      </c>
      <c r="I51" s="15" t="str">
        <f t="shared" si="7"/>
        <v>0.308379330231488-2.91459369779188i</v>
      </c>
      <c r="J51" s="15">
        <f t="shared" si="8"/>
        <v>9.3399085000732693</v>
      </c>
      <c r="K51" s="15">
        <f t="shared" si="9"/>
        <v>-83.960276269221183</v>
      </c>
      <c r="L51" s="15" t="str">
        <f t="shared" si="10"/>
        <v>-0.442682605960917-0.0844546506406773i</v>
      </c>
      <c r="M51" s="15">
        <f t="shared" si="11"/>
        <v>-6.9228905525554607</v>
      </c>
      <c r="N51" s="15">
        <f t="shared" si="12"/>
        <v>-169.1989475791861</v>
      </c>
      <c r="O51" s="15" t="str">
        <f t="shared" si="23"/>
        <v/>
      </c>
      <c r="P51" s="15" t="str">
        <f t="shared" si="24"/>
        <v/>
      </c>
    </row>
    <row r="52" spans="1:28" x14ac:dyDescent="0.3">
      <c r="A52" s="295" t="s">
        <v>317</v>
      </c>
      <c r="B52" s="295">
        <f>fc_sel/3</f>
        <v>666.66666666666663</v>
      </c>
      <c r="C52" s="296">
        <f t="shared" si="1"/>
        <v>4188.7902047863909</v>
      </c>
      <c r="D52" s="297" t="str">
        <f t="shared" si="2"/>
        <v>0.015926053245302-0.0995231418418087i</v>
      </c>
      <c r="E52" s="295" t="str">
        <f t="shared" si="3"/>
        <v>0.0361377620745772-0.157180335625237i</v>
      </c>
      <c r="F52" s="295" t="str">
        <f t="shared" si="4"/>
        <v>0.015926053245302-0.0995231418418087i</v>
      </c>
      <c r="G52" s="295">
        <f t="shared" si="5"/>
        <v>-19.931706316447674</v>
      </c>
      <c r="H52" s="295">
        <f t="shared" si="6"/>
        <v>-80.908403642509981</v>
      </c>
      <c r="I52" s="295" t="str">
        <f t="shared" si="7"/>
        <v>27.5916896592728-2.96168439107445i</v>
      </c>
      <c r="J52" s="295">
        <f t="shared" si="8"/>
        <v>28.865318473517423</v>
      </c>
      <c r="K52" s="295">
        <f t="shared" si="9"/>
        <v>-6.1266550362863255</v>
      </c>
      <c r="L52" s="295" t="str">
        <f t="shared" si="10"/>
        <v>0.144670582897854-2.793179586923i</v>
      </c>
      <c r="M52" s="295">
        <f t="shared" si="11"/>
        <v>8.9336121570697333</v>
      </c>
      <c r="N52" s="295">
        <f t="shared" si="12"/>
        <v>-87.035058678796304</v>
      </c>
      <c r="O52" s="295">
        <f>IF(M52&gt;0,B52,"")</f>
        <v>666.66666666666663</v>
      </c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</row>
    <row r="53" spans="1:28" x14ac:dyDescent="0.3">
      <c r="A53" s="290" t="s">
        <v>309</v>
      </c>
      <c r="B53" s="290">
        <f>fc_sel</f>
        <v>2000</v>
      </c>
      <c r="C53" s="291">
        <f>2*PI()*B53</f>
        <v>12566.370614359172</v>
      </c>
      <c r="D53" s="292" t="str">
        <f>IMDIV(IMPRODUCT(COMPLEX($C$2,0),COMPLEX(1,C53/$C$4),COMPLEX(1,-C53/$C$7)),COMPLEX(1,C53/$C$5))</f>
        <v>0.0131149826654625-0.0359169623027409i</v>
      </c>
      <c r="E53" s="290" t="str">
        <f>IMDIV(IMPRODUCT(COMPLEX($C$3,0),COMPLEX(1,C53/$C$4)),COMPLEX(1,C53/$C$6))</f>
        <v>0.0300262131490804-0.0524825760491762i</v>
      </c>
      <c r="F53" s="290" t="str">
        <f>IF($C$1=TRUE,D53,E53)</f>
        <v>0.0131149826654625-0.0359169623027409i</v>
      </c>
      <c r="G53" s="290">
        <f>20*LOG10(IMABS(F53))</f>
        <v>-28.350434332141813</v>
      </c>
      <c r="H53" s="290">
        <f>IMARGUMENT(F53)*180/PI()</f>
        <v>-69.940469523753436</v>
      </c>
      <c r="I53" s="290" t="str">
        <f>IMDIV(IMPRODUCT(COMPLEX($F$2,0),COMPLEX(1,C53/$F$3)),IMPRODUCT(COMPLEX(0,C53),COMPLEX(1,C53/$F$4)))</f>
        <v>26.7501683968873-5.45163708454388i</v>
      </c>
      <c r="J53" s="290">
        <f>20*LOG10(IMABS(I53))</f>
        <v>28.723263757014443</v>
      </c>
      <c r="K53" s="290">
        <f>IMARGUMENT(I53)*180/PI()</f>
        <v>-11.519031496343347</v>
      </c>
      <c r="L53" s="290" t="str">
        <f>IMPRODUCT(F53,I53)</f>
        <v>0.155021751169593-1.03228291576516i</v>
      </c>
      <c r="M53" s="290">
        <f>20*LOG10(IMABS(L53))</f>
        <v>0.37282942487265258</v>
      </c>
      <c r="N53" s="290">
        <f>IMARGUMENT(L53)*180/PI()</f>
        <v>-81.459501020096795</v>
      </c>
      <c r="O53" s="290">
        <f>IF(M53&gt;0,B53,"")</f>
        <v>2000</v>
      </c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</row>
    <row r="54" spans="1:28" x14ac:dyDescent="0.3">
      <c r="F54" s="15">
        <f>1/(ZFB*(R_1+43000)/(RD*R_1))</f>
        <v>3.8502673796791446E-2</v>
      </c>
      <c r="G54" s="15">
        <f>20*LOG10(ZFB*(R_1+43000)/(RD*R_1))</f>
        <v>28.29018220210461</v>
      </c>
      <c r="P54" s="298"/>
      <c r="Q54" s="298"/>
      <c r="R54" s="298"/>
      <c r="S54" s="298"/>
      <c r="T54" s="298"/>
      <c r="U54" s="298"/>
      <c r="V54" s="298"/>
      <c r="W54" s="298"/>
      <c r="X54" s="298"/>
      <c r="Y54" s="298"/>
      <c r="Z54" s="298"/>
      <c r="AA54" s="298"/>
      <c r="AB54" s="298"/>
    </row>
    <row r="56" spans="1:28" x14ac:dyDescent="0.3">
      <c r="Q56" s="15">
        <f>1/IMABS(F53)</f>
        <v>26.153012212687326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84993" r:id="rId4">
          <objectPr defaultSize="0" autoPict="0" r:id="rId5">
            <anchor moveWithCells="1">
              <from>
                <xdr:col>8</xdr:col>
                <xdr:colOff>762000</xdr:colOff>
                <xdr:row>56</xdr:row>
                <xdr:rowOff>123825</xdr:rowOff>
              </from>
              <to>
                <xdr:col>9</xdr:col>
                <xdr:colOff>619125</xdr:colOff>
                <xdr:row>59</xdr:row>
                <xdr:rowOff>47625</xdr:rowOff>
              </to>
            </anchor>
          </objectPr>
        </oleObject>
      </mc:Choice>
      <mc:Fallback>
        <oleObject progId="Equation.3" shapeId="84993" r:id="rId4"/>
      </mc:Fallback>
    </mc:AlternateContent>
    <mc:AlternateContent xmlns:mc="http://schemas.openxmlformats.org/markup-compatibility/2006">
      <mc:Choice Requires="x14">
        <oleObject progId="Equation.3" shapeId="84996" r:id="rId6">
          <objectPr defaultSize="0" r:id="rId7">
            <anchor moveWithCells="1">
              <from>
                <xdr:col>9</xdr:col>
                <xdr:colOff>19050</xdr:colOff>
                <xdr:row>60</xdr:row>
                <xdr:rowOff>76200</xdr:rowOff>
              </from>
              <to>
                <xdr:col>13</xdr:col>
                <xdr:colOff>47625</xdr:colOff>
                <xdr:row>73</xdr:row>
                <xdr:rowOff>161925</xdr:rowOff>
              </to>
            </anchor>
          </objectPr>
        </oleObject>
      </mc:Choice>
      <mc:Fallback>
        <oleObject progId="Equation.3" shapeId="84996" r:id="rId6"/>
      </mc:Fallback>
    </mc:AlternateContent>
    <mc:AlternateContent xmlns:mc="http://schemas.openxmlformats.org/markup-compatibility/2006">
      <mc:Choice Requires="x14">
        <oleObject progId="Equation.3" shapeId="84997" r:id="rId8">
          <objectPr defaultSize="0" r:id="rId9">
            <anchor moveWithCells="1">
              <from>
                <xdr:col>1</xdr:col>
                <xdr:colOff>314325</xdr:colOff>
                <xdr:row>56</xdr:row>
                <xdr:rowOff>95250</xdr:rowOff>
              </from>
              <to>
                <xdr:col>8</xdr:col>
                <xdr:colOff>361950</xdr:colOff>
                <xdr:row>73</xdr:row>
                <xdr:rowOff>133350</xdr:rowOff>
              </to>
            </anchor>
          </objectPr>
        </oleObject>
      </mc:Choice>
      <mc:Fallback>
        <oleObject progId="Equation.3" shapeId="84997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2:I119"/>
  <sheetViews>
    <sheetView workbookViewId="0">
      <selection activeCell="I12" sqref="I12"/>
    </sheetView>
  </sheetViews>
  <sheetFormatPr defaultColWidth="9" defaultRowHeight="14.25" x14ac:dyDescent="0.2"/>
  <cols>
    <col min="1" max="1" width="2.6640625" style="17" customWidth="1"/>
    <col min="2" max="2" width="41" style="17" customWidth="1"/>
    <col min="3" max="3" width="10.88671875" style="28" customWidth="1"/>
    <col min="4" max="4" width="6.44140625" style="28" customWidth="1"/>
    <col min="5" max="16384" width="9" style="17"/>
  </cols>
  <sheetData>
    <row r="2" spans="1:9" ht="15" x14ac:dyDescent="0.25">
      <c r="A2" s="3" t="s">
        <v>167</v>
      </c>
      <c r="B2" s="3"/>
      <c r="C2" s="27"/>
      <c r="D2" s="27"/>
      <c r="E2" s="3"/>
      <c r="F2" s="3"/>
      <c r="G2" s="3"/>
      <c r="H2" s="3"/>
      <c r="I2" s="20"/>
    </row>
    <row r="3" spans="1:9" ht="18.75" x14ac:dyDescent="0.35">
      <c r="B3" s="17" t="s">
        <v>171</v>
      </c>
      <c r="C3" s="29">
        <v>90</v>
      </c>
      <c r="D3" s="28" t="s">
        <v>168</v>
      </c>
      <c r="E3" s="17" t="s">
        <v>174</v>
      </c>
    </row>
    <row r="4" spans="1:9" ht="18.75" x14ac:dyDescent="0.35">
      <c r="B4" s="17" t="s">
        <v>169</v>
      </c>
      <c r="C4" s="29">
        <v>2.88</v>
      </c>
      <c r="D4" s="28" t="s">
        <v>170</v>
      </c>
      <c r="E4" s="17" t="s">
        <v>175</v>
      </c>
    </row>
    <row r="5" spans="1:9" ht="15" x14ac:dyDescent="0.2">
      <c r="B5" s="17" t="s">
        <v>172</v>
      </c>
      <c r="C5" s="38">
        <f>C3/1000*Flyback!C38*0.000001/Rcs/CSSP!C4/0.000001</f>
        <v>58.091065778194142</v>
      </c>
      <c r="D5" s="28" t="s">
        <v>42</v>
      </c>
    </row>
    <row r="9" spans="1:9" ht="15" x14ac:dyDescent="0.25">
      <c r="A9" s="3" t="s">
        <v>173</v>
      </c>
      <c r="B9" s="3"/>
      <c r="C9" s="27"/>
      <c r="D9" s="27"/>
      <c r="E9" s="3"/>
      <c r="F9" s="3"/>
      <c r="G9" s="3"/>
      <c r="H9" s="3"/>
      <c r="I9" s="20"/>
    </row>
    <row r="10" spans="1:9" ht="18" x14ac:dyDescent="0.35">
      <c r="B10" s="8" t="s">
        <v>35</v>
      </c>
      <c r="C10" s="30">
        <f>CDC</f>
        <v>100</v>
      </c>
      <c r="D10" s="31" t="s">
        <v>10</v>
      </c>
    </row>
    <row r="11" spans="1:9" ht="16.5" x14ac:dyDescent="0.2">
      <c r="B11" s="4" t="s">
        <v>47</v>
      </c>
      <c r="C11" s="30">
        <f>V_line_bo</f>
        <v>60</v>
      </c>
      <c r="D11" s="31" t="s">
        <v>11</v>
      </c>
    </row>
    <row r="12" spans="1:9" ht="18.75" x14ac:dyDescent="0.35">
      <c r="B12" s="4" t="s">
        <v>15</v>
      </c>
      <c r="C12" s="32">
        <f>fL</f>
        <v>60</v>
      </c>
      <c r="D12" s="33" t="s">
        <v>1</v>
      </c>
    </row>
    <row r="13" spans="1:9" x14ac:dyDescent="0.2">
      <c r="B13" s="4" t="s">
        <v>41</v>
      </c>
      <c r="C13" s="36">
        <f>V_line_bo*SQRT(2)</f>
        <v>84.852813742385706</v>
      </c>
      <c r="D13" s="33" t="s">
        <v>42</v>
      </c>
    </row>
    <row r="14" spans="1:9" ht="16.5" x14ac:dyDescent="0.3">
      <c r="B14" s="2" t="s">
        <v>33</v>
      </c>
      <c r="C14" s="37">
        <f>Pin</f>
        <v>52.941176470588239</v>
      </c>
      <c r="D14" s="33" t="s">
        <v>2</v>
      </c>
    </row>
    <row r="15" spans="1:9" ht="15" x14ac:dyDescent="0.25">
      <c r="B15" s="2" t="s">
        <v>46</v>
      </c>
      <c r="C15" s="34">
        <f>MAX(H19:H119)</f>
        <v>38.183766184073569</v>
      </c>
      <c r="D15" s="35" t="s">
        <v>42</v>
      </c>
    </row>
    <row r="18" spans="2:8" ht="18" x14ac:dyDescent="0.35">
      <c r="B18" s="7" t="s">
        <v>34</v>
      </c>
      <c r="C18" s="7" t="s">
        <v>37</v>
      </c>
      <c r="D18" s="7" t="s">
        <v>38</v>
      </c>
      <c r="E18" s="6" t="s">
        <v>39</v>
      </c>
      <c r="F18" s="7" t="s">
        <v>40</v>
      </c>
      <c r="G18" s="7" t="s">
        <v>43</v>
      </c>
      <c r="H18" s="7" t="s">
        <v>44</v>
      </c>
    </row>
    <row r="19" spans="2:8" ht="16.5" x14ac:dyDescent="0.3">
      <c r="B19" s="7"/>
      <c r="C19" s="9">
        <v>1</v>
      </c>
      <c r="D19" s="7">
        <f>$C$13*C19</f>
        <v>84.852813742385706</v>
      </c>
      <c r="E19" s="7">
        <f>$C$13-D19</f>
        <v>0</v>
      </c>
      <c r="F19" s="7">
        <f t="shared" ref="F19:F50" si="0">0.5*CDC*0.000001*(2*$C$13*E19-E19^2)/(PI()/2-ASIN(-($C$13-E19)/$C$13))*2*PI()*fL</f>
        <v>0</v>
      </c>
      <c r="G19" s="7" t="b">
        <f t="shared" ref="G19:G82" si="1">F19&gt;Pin</f>
        <v>0</v>
      </c>
      <c r="H19" s="7">
        <f>D19*G19</f>
        <v>0</v>
      </c>
    </row>
    <row r="20" spans="2:8" ht="16.5" x14ac:dyDescent="0.3">
      <c r="B20" s="7"/>
      <c r="C20" s="9">
        <v>0.99</v>
      </c>
      <c r="D20" s="7">
        <f t="shared" ref="D20:D83" si="2">$C$13*C20</f>
        <v>84.004285604961851</v>
      </c>
      <c r="E20" s="7">
        <f t="shared" ref="E20:E83" si="3">$C$13-D20</f>
        <v>0.84852813742385536</v>
      </c>
      <c r="F20" s="7">
        <f t="shared" si="0"/>
        <v>0.90023883249935432</v>
      </c>
      <c r="G20" s="7" t="b">
        <f t="shared" si="1"/>
        <v>0</v>
      </c>
      <c r="H20" s="7">
        <f t="shared" ref="H20:H83" si="4">D20*G20</f>
        <v>0</v>
      </c>
    </row>
    <row r="21" spans="2:8" ht="16.5" x14ac:dyDescent="0.3">
      <c r="B21" s="7"/>
      <c r="C21" s="9">
        <v>0.98</v>
      </c>
      <c r="D21" s="7">
        <f t="shared" si="2"/>
        <v>83.155757467537995</v>
      </c>
      <c r="E21" s="7">
        <f t="shared" si="3"/>
        <v>1.6970562748477107</v>
      </c>
      <c r="F21" s="7">
        <f t="shared" si="0"/>
        <v>1.827240496824929</v>
      </c>
      <c r="G21" s="7" t="b">
        <f t="shared" si="1"/>
        <v>0</v>
      </c>
      <c r="H21" s="7">
        <f t="shared" si="4"/>
        <v>0</v>
      </c>
    </row>
    <row r="22" spans="2:8" ht="16.5" x14ac:dyDescent="0.3">
      <c r="B22" s="7"/>
      <c r="C22" s="9">
        <v>0.97</v>
      </c>
      <c r="D22" s="7">
        <f t="shared" si="2"/>
        <v>82.307229330114126</v>
      </c>
      <c r="E22" s="7">
        <f t="shared" si="3"/>
        <v>2.5455844122715803</v>
      </c>
      <c r="F22" s="7">
        <f t="shared" si="0"/>
        <v>2.7696090743836401</v>
      </c>
      <c r="G22" s="7" t="b">
        <f t="shared" si="1"/>
        <v>0</v>
      </c>
      <c r="H22" s="7">
        <f t="shared" si="4"/>
        <v>0</v>
      </c>
    </row>
    <row r="23" spans="2:8" ht="16.5" x14ac:dyDescent="0.3">
      <c r="B23" s="7"/>
      <c r="C23" s="9">
        <v>0.96</v>
      </c>
      <c r="D23" s="7">
        <f t="shared" si="2"/>
        <v>81.45870119269027</v>
      </c>
      <c r="E23" s="7">
        <f t="shared" si="3"/>
        <v>3.3941125496954356</v>
      </c>
      <c r="F23" s="7">
        <f t="shared" si="0"/>
        <v>3.7232146217966378</v>
      </c>
      <c r="G23" s="7" t="b">
        <f t="shared" si="1"/>
        <v>0</v>
      </c>
      <c r="H23" s="7">
        <f t="shared" si="4"/>
        <v>0</v>
      </c>
    </row>
    <row r="24" spans="2:8" ht="16.5" x14ac:dyDescent="0.3">
      <c r="B24" s="7"/>
      <c r="C24" s="9">
        <v>0.95</v>
      </c>
      <c r="D24" s="7">
        <f t="shared" si="2"/>
        <v>80.610173055266415</v>
      </c>
      <c r="E24" s="7">
        <f t="shared" si="3"/>
        <v>4.242640687119291</v>
      </c>
      <c r="F24" s="7">
        <f t="shared" si="0"/>
        <v>4.6856364254867069</v>
      </c>
      <c r="G24" s="7" t="b">
        <f t="shared" si="1"/>
        <v>0</v>
      </c>
      <c r="H24" s="7">
        <f t="shared" si="4"/>
        <v>0</v>
      </c>
    </row>
    <row r="25" spans="2:8" ht="16.5" x14ac:dyDescent="0.3">
      <c r="B25" s="7"/>
      <c r="C25" s="9">
        <v>0.94</v>
      </c>
      <c r="D25" s="7">
        <f t="shared" si="2"/>
        <v>79.76164491784256</v>
      </c>
      <c r="E25" s="7">
        <f t="shared" si="3"/>
        <v>5.0911688245431463</v>
      </c>
      <c r="F25" s="7">
        <f t="shared" si="0"/>
        <v>5.6552177329321962</v>
      </c>
      <c r="G25" s="7" t="b">
        <f t="shared" si="1"/>
        <v>0</v>
      </c>
      <c r="H25" s="7">
        <f t="shared" si="4"/>
        <v>0</v>
      </c>
    </row>
    <row r="26" spans="2:8" ht="16.5" x14ac:dyDescent="0.3">
      <c r="B26" s="7"/>
      <c r="C26" s="9">
        <v>0.93</v>
      </c>
      <c r="D26" s="7">
        <f t="shared" si="2"/>
        <v>78.913116780418704</v>
      </c>
      <c r="E26" s="7">
        <f t="shared" si="3"/>
        <v>5.9396969619670017</v>
      </c>
      <c r="F26" s="7">
        <f t="shared" si="0"/>
        <v>6.6307244408438297</v>
      </c>
      <c r="G26" s="7" t="b">
        <f t="shared" si="1"/>
        <v>0</v>
      </c>
      <c r="H26" s="7">
        <f t="shared" si="4"/>
        <v>0</v>
      </c>
    </row>
    <row r="27" spans="2:8" ht="16.5" x14ac:dyDescent="0.3">
      <c r="B27" s="7"/>
      <c r="C27" s="9">
        <v>0.92</v>
      </c>
      <c r="D27" s="7">
        <f t="shared" si="2"/>
        <v>78.064588642994849</v>
      </c>
      <c r="E27" s="7">
        <f t="shared" si="3"/>
        <v>6.7882250993908571</v>
      </c>
      <c r="F27" s="7">
        <f t="shared" si="0"/>
        <v>7.6111860136769991</v>
      </c>
      <c r="G27" s="7" t="b">
        <f t="shared" si="1"/>
        <v>0</v>
      </c>
      <c r="H27" s="7">
        <f t="shared" si="4"/>
        <v>0</v>
      </c>
    </row>
    <row r="28" spans="2:8" ht="16.5" x14ac:dyDescent="0.3">
      <c r="B28" s="7"/>
      <c r="C28" s="9">
        <v>0.91</v>
      </c>
      <c r="D28" s="7">
        <f t="shared" si="2"/>
        <v>77.216060505570994</v>
      </c>
      <c r="E28" s="7">
        <f t="shared" si="3"/>
        <v>7.6367532368147124</v>
      </c>
      <c r="F28" s="7">
        <f t="shared" si="0"/>
        <v>8.595809641665797</v>
      </c>
      <c r="G28" s="7" t="b">
        <f t="shared" si="1"/>
        <v>0</v>
      </c>
      <c r="H28" s="7">
        <f t="shared" si="4"/>
        <v>0</v>
      </c>
    </row>
    <row r="29" spans="2:8" ht="16.5" x14ac:dyDescent="0.3">
      <c r="B29" s="7"/>
      <c r="C29" s="9">
        <v>0.9</v>
      </c>
      <c r="D29" s="7">
        <f t="shared" si="2"/>
        <v>76.367532368147138</v>
      </c>
      <c r="E29" s="7">
        <f t="shared" si="3"/>
        <v>8.4852813742385678</v>
      </c>
      <c r="F29" s="7">
        <f t="shared" si="0"/>
        <v>9.5839291869831893</v>
      </c>
      <c r="G29" s="7" t="b">
        <f t="shared" si="1"/>
        <v>0</v>
      </c>
      <c r="H29" s="7">
        <f t="shared" si="4"/>
        <v>0</v>
      </c>
    </row>
    <row r="30" spans="2:8" ht="16.5" x14ac:dyDescent="0.3">
      <c r="B30" s="7"/>
      <c r="C30" s="9">
        <v>0.89</v>
      </c>
      <c r="D30" s="7">
        <f t="shared" si="2"/>
        <v>75.519004230723283</v>
      </c>
      <c r="E30" s="7">
        <f t="shared" si="3"/>
        <v>9.3338095116624231</v>
      </c>
      <c r="F30" s="7">
        <f t="shared" si="0"/>
        <v>10.574972619245591</v>
      </c>
      <c r="G30" s="7" t="b">
        <f t="shared" si="1"/>
        <v>0</v>
      </c>
      <c r="H30" s="7">
        <f t="shared" si="4"/>
        <v>0</v>
      </c>
    </row>
    <row r="31" spans="2:8" ht="16.5" x14ac:dyDescent="0.3">
      <c r="B31" s="7"/>
      <c r="C31" s="9">
        <v>0.88</v>
      </c>
      <c r="D31" s="7">
        <f t="shared" si="2"/>
        <v>74.670476093299428</v>
      </c>
      <c r="E31" s="7">
        <f t="shared" si="3"/>
        <v>10.182337649086278</v>
      </c>
      <c r="F31" s="7">
        <f t="shared" si="0"/>
        <v>11.568440113919712</v>
      </c>
      <c r="G31" s="7" t="b">
        <f t="shared" si="1"/>
        <v>0</v>
      </c>
      <c r="H31" s="7">
        <f t="shared" si="4"/>
        <v>0</v>
      </c>
    </row>
    <row r="32" spans="2:8" ht="16.5" x14ac:dyDescent="0.3">
      <c r="B32" s="7"/>
      <c r="C32" s="9">
        <v>0.87</v>
      </c>
      <c r="D32" s="7">
        <f t="shared" si="2"/>
        <v>73.821947955875558</v>
      </c>
      <c r="E32" s="7">
        <f t="shared" si="3"/>
        <v>11.030865786510148</v>
      </c>
      <c r="F32" s="7">
        <f t="shared" si="0"/>
        <v>12.563888695815274</v>
      </c>
      <c r="G32" s="7" t="b">
        <f t="shared" si="1"/>
        <v>0</v>
      </c>
      <c r="H32" s="7">
        <f t="shared" si="4"/>
        <v>0</v>
      </c>
    </row>
    <row r="33" spans="2:8" ht="16.5" x14ac:dyDescent="0.3">
      <c r="B33" s="7"/>
      <c r="C33" s="9">
        <v>0.86</v>
      </c>
      <c r="D33" s="7">
        <f t="shared" si="2"/>
        <v>72.973419818451703</v>
      </c>
      <c r="E33" s="7">
        <f t="shared" si="3"/>
        <v>11.879393923934003</v>
      </c>
      <c r="F33" s="7">
        <f t="shared" si="0"/>
        <v>13.560921103303132</v>
      </c>
      <c r="G33" s="7" t="b">
        <f t="shared" si="1"/>
        <v>0</v>
      </c>
      <c r="H33" s="7">
        <f t="shared" si="4"/>
        <v>0</v>
      </c>
    </row>
    <row r="34" spans="2:8" ht="16.5" x14ac:dyDescent="0.3">
      <c r="B34" s="7"/>
      <c r="C34" s="9">
        <v>0.85</v>
      </c>
      <c r="D34" s="7">
        <f t="shared" si="2"/>
        <v>72.124891681027847</v>
      </c>
      <c r="E34" s="7">
        <f t="shared" si="3"/>
        <v>12.727922061357859</v>
      </c>
      <c r="F34" s="7">
        <f t="shared" si="0"/>
        <v>14.559177485711915</v>
      </c>
      <c r="G34" s="7" t="b">
        <f t="shared" si="1"/>
        <v>0</v>
      </c>
      <c r="H34" s="7">
        <f t="shared" si="4"/>
        <v>0</v>
      </c>
    </row>
    <row r="35" spans="2:8" ht="16.5" x14ac:dyDescent="0.3">
      <c r="B35" s="7"/>
      <c r="C35" s="9">
        <v>0.84</v>
      </c>
      <c r="D35" s="7">
        <f t="shared" si="2"/>
        <v>71.276363543603992</v>
      </c>
      <c r="E35" s="7">
        <f t="shared" si="3"/>
        <v>13.576450198781714</v>
      </c>
      <c r="F35" s="7">
        <f t="shared" si="0"/>
        <v>15.558329066843783</v>
      </c>
      <c r="G35" s="7" t="b">
        <f t="shared" si="1"/>
        <v>0</v>
      </c>
      <c r="H35" s="7">
        <f t="shared" si="4"/>
        <v>0</v>
      </c>
    </row>
    <row r="36" spans="2:8" ht="16.5" x14ac:dyDescent="0.3">
      <c r="B36" s="7"/>
      <c r="C36" s="9">
        <v>0.83</v>
      </c>
      <c r="D36" s="7">
        <f t="shared" si="2"/>
        <v>70.427835406180137</v>
      </c>
      <c r="E36" s="7">
        <f t="shared" si="3"/>
        <v>14.424978336205569</v>
      </c>
      <c r="F36" s="7">
        <f t="shared" si="0"/>
        <v>16.558073211748834</v>
      </c>
      <c r="G36" s="7" t="b">
        <f t="shared" si="1"/>
        <v>0</v>
      </c>
      <c r="H36" s="7">
        <f t="shared" si="4"/>
        <v>0</v>
      </c>
    </row>
    <row r="37" spans="2:8" ht="16.5" x14ac:dyDescent="0.3">
      <c r="B37" s="7"/>
      <c r="C37" s="9">
        <v>0.82</v>
      </c>
      <c r="D37" s="7">
        <f t="shared" si="2"/>
        <v>69.579307268756281</v>
      </c>
      <c r="E37" s="7">
        <f t="shared" si="3"/>
        <v>15.273506473629425</v>
      </c>
      <c r="F37" s="7">
        <f t="shared" si="0"/>
        <v>17.558129519380621</v>
      </c>
      <c r="G37" s="7" t="b">
        <f t="shared" si="1"/>
        <v>0</v>
      </c>
      <c r="H37" s="7">
        <f t="shared" si="4"/>
        <v>0</v>
      </c>
    </row>
    <row r="38" spans="2:8" ht="16.5" x14ac:dyDescent="0.3">
      <c r="B38" s="7"/>
      <c r="C38" s="9">
        <v>0.81</v>
      </c>
      <c r="D38" s="7">
        <f t="shared" si="2"/>
        <v>68.730779131332426</v>
      </c>
      <c r="E38" s="7">
        <f t="shared" si="3"/>
        <v>16.12203461105328</v>
      </c>
      <c r="F38" s="7">
        <f t="shared" si="0"/>
        <v>18.558236681000388</v>
      </c>
      <c r="G38" s="7" t="b">
        <f t="shared" si="1"/>
        <v>0</v>
      </c>
      <c r="H38" s="7">
        <f t="shared" si="4"/>
        <v>0</v>
      </c>
    </row>
    <row r="39" spans="2:8" ht="16.5" x14ac:dyDescent="0.3">
      <c r="B39" s="7"/>
      <c r="C39" s="9">
        <v>0.8</v>
      </c>
      <c r="D39" s="7">
        <f t="shared" si="2"/>
        <v>67.882250993908571</v>
      </c>
      <c r="E39" s="7">
        <f t="shared" si="3"/>
        <v>16.970562748477136</v>
      </c>
      <c r="F39" s="7">
        <f t="shared" si="0"/>
        <v>19.558149920646063</v>
      </c>
      <c r="G39" s="7" t="b">
        <f t="shared" si="1"/>
        <v>0</v>
      </c>
      <c r="H39" s="7">
        <f t="shared" si="4"/>
        <v>0</v>
      </c>
    </row>
    <row r="40" spans="2:8" ht="16.5" x14ac:dyDescent="0.3">
      <c r="B40" s="7"/>
      <c r="C40" s="9">
        <v>0.79</v>
      </c>
      <c r="D40" s="7">
        <f t="shared" si="2"/>
        <v>67.033722856484715</v>
      </c>
      <c r="E40" s="7">
        <f t="shared" si="3"/>
        <v>17.819090885900991</v>
      </c>
      <c r="F40" s="7">
        <f t="shared" si="0"/>
        <v>20.557638885194262</v>
      </c>
      <c r="G40" s="7" t="b">
        <f t="shared" si="1"/>
        <v>0</v>
      </c>
      <c r="H40" s="7">
        <f t="shared" si="4"/>
        <v>0</v>
      </c>
    </row>
    <row r="41" spans="2:8" ht="16.5" x14ac:dyDescent="0.3">
      <c r="B41" s="7"/>
      <c r="C41" s="9">
        <v>0.78</v>
      </c>
      <c r="D41" s="7">
        <f t="shared" si="2"/>
        <v>66.18519471906086</v>
      </c>
      <c r="E41" s="7">
        <f t="shared" si="3"/>
        <v>18.667619023324846</v>
      </c>
      <c r="F41" s="7">
        <f t="shared" si="0"/>
        <v>21.556485886675592</v>
      </c>
      <c r="G41" s="7" t="b">
        <f t="shared" si="1"/>
        <v>0</v>
      </c>
      <c r="H41" s="7">
        <f t="shared" si="4"/>
        <v>0</v>
      </c>
    </row>
    <row r="42" spans="2:8" ht="16.5" x14ac:dyDescent="0.3">
      <c r="B42" s="7"/>
      <c r="C42" s="9">
        <v>0.77</v>
      </c>
      <c r="D42" s="7">
        <f t="shared" si="2"/>
        <v>65.33666658163699</v>
      </c>
      <c r="E42" s="7">
        <f t="shared" si="3"/>
        <v>19.516147160748716</v>
      </c>
      <c r="F42" s="7">
        <f t="shared" si="0"/>
        <v>22.554484424118215</v>
      </c>
      <c r="G42" s="7" t="b">
        <f t="shared" si="1"/>
        <v>0</v>
      </c>
      <c r="H42" s="7">
        <f t="shared" si="4"/>
        <v>0</v>
      </c>
    </row>
    <row r="43" spans="2:8" ht="16.5" x14ac:dyDescent="0.3">
      <c r="B43" s="7"/>
      <c r="C43" s="9">
        <v>0.76</v>
      </c>
      <c r="D43" s="7">
        <f t="shared" si="2"/>
        <v>64.488138444213135</v>
      </c>
      <c r="E43" s="7">
        <f t="shared" si="3"/>
        <v>20.364675298172571</v>
      </c>
      <c r="F43" s="7">
        <f t="shared" si="0"/>
        <v>23.551437929766497</v>
      </c>
      <c r="G43" s="7" t="b">
        <f t="shared" si="1"/>
        <v>0</v>
      </c>
      <c r="H43" s="7">
        <f t="shared" si="4"/>
        <v>0</v>
      </c>
    </row>
    <row r="44" spans="2:8" ht="16.5" x14ac:dyDescent="0.3">
      <c r="B44" s="7"/>
      <c r="C44" s="9">
        <v>0.75</v>
      </c>
      <c r="D44" s="7">
        <f t="shared" si="2"/>
        <v>63.63961030678928</v>
      </c>
      <c r="E44" s="7">
        <f t="shared" si="3"/>
        <v>21.213203435596427</v>
      </c>
      <c r="F44" s="7">
        <f t="shared" si="0"/>
        <v>24.547158697281922</v>
      </c>
      <c r="G44" s="7" t="b">
        <f t="shared" si="1"/>
        <v>0</v>
      </c>
      <c r="H44" s="7">
        <f t="shared" si="4"/>
        <v>0</v>
      </c>
    </row>
    <row r="45" spans="2:8" ht="16.5" x14ac:dyDescent="0.3">
      <c r="B45" s="7"/>
      <c r="C45" s="9">
        <v>0.74</v>
      </c>
      <c r="D45" s="7">
        <f t="shared" si="2"/>
        <v>62.791082169365424</v>
      </c>
      <c r="E45" s="7">
        <f t="shared" si="3"/>
        <v>22.061731573020282</v>
      </c>
      <c r="F45" s="7">
        <f t="shared" si="0"/>
        <v>25.54146695893921</v>
      </c>
      <c r="G45" s="7" t="b">
        <f t="shared" si="1"/>
        <v>0</v>
      </c>
      <c r="H45" s="7">
        <f t="shared" si="4"/>
        <v>0</v>
      </c>
    </row>
    <row r="46" spans="2:8" ht="16.5" x14ac:dyDescent="0.3">
      <c r="B46" s="7"/>
      <c r="C46" s="9">
        <v>0.73</v>
      </c>
      <c r="D46" s="7">
        <f t="shared" si="2"/>
        <v>61.942554031941562</v>
      </c>
      <c r="E46" s="7">
        <f t="shared" si="3"/>
        <v>22.910259710444144</v>
      </c>
      <c r="F46" s="7">
        <f t="shared" si="0"/>
        <v>26.534190085863951</v>
      </c>
      <c r="G46" s="7" t="b">
        <f t="shared" si="1"/>
        <v>0</v>
      </c>
      <c r="H46" s="7">
        <f t="shared" si="4"/>
        <v>0</v>
      </c>
    </row>
    <row r="47" spans="2:8" ht="16.5" x14ac:dyDescent="0.3">
      <c r="B47" s="7"/>
      <c r="C47" s="9">
        <v>0.72</v>
      </c>
      <c r="D47" s="7">
        <f t="shared" si="2"/>
        <v>61.094025894517706</v>
      </c>
      <c r="E47" s="7">
        <f t="shared" si="3"/>
        <v>23.758787847868</v>
      </c>
      <c r="F47" s="7">
        <f t="shared" si="0"/>
        <v>27.525161890681435</v>
      </c>
      <c r="G47" s="7" t="b">
        <f t="shared" si="1"/>
        <v>0</v>
      </c>
      <c r="H47" s="7">
        <f t="shared" si="4"/>
        <v>0</v>
      </c>
    </row>
    <row r="48" spans="2:8" ht="16.5" x14ac:dyDescent="0.3">
      <c r="B48" s="7"/>
      <c r="C48" s="9">
        <v>0.71</v>
      </c>
      <c r="D48" s="7">
        <f t="shared" si="2"/>
        <v>60.245497757093851</v>
      </c>
      <c r="E48" s="7">
        <f t="shared" si="3"/>
        <v>24.607315985291855</v>
      </c>
      <c r="F48" s="7">
        <f t="shared" si="0"/>
        <v>28.51422201602438</v>
      </c>
      <c r="G48" s="7" t="b">
        <f t="shared" si="1"/>
        <v>0</v>
      </c>
      <c r="H48" s="7">
        <f t="shared" si="4"/>
        <v>0</v>
      </c>
    </row>
    <row r="49" spans="2:8" ht="16.5" x14ac:dyDescent="0.3">
      <c r="B49" s="7"/>
      <c r="C49" s="9">
        <v>0.7</v>
      </c>
      <c r="D49" s="7">
        <f t="shared" si="2"/>
        <v>59.396969619669989</v>
      </c>
      <c r="E49" s="7">
        <f t="shared" si="3"/>
        <v>25.455844122715718</v>
      </c>
      <c r="F49" s="7">
        <f t="shared" si="0"/>
        <v>29.50121539550365</v>
      </c>
      <c r="G49" s="7" t="b">
        <f t="shared" si="1"/>
        <v>0</v>
      </c>
      <c r="H49" s="7">
        <f t="shared" si="4"/>
        <v>0</v>
      </c>
    </row>
    <row r="50" spans="2:8" ht="16.5" x14ac:dyDescent="0.3">
      <c r="B50" s="7"/>
      <c r="C50" s="9">
        <v>0.69</v>
      </c>
      <c r="D50" s="7">
        <f t="shared" si="2"/>
        <v>58.548441482246133</v>
      </c>
      <c r="E50" s="7">
        <f t="shared" si="3"/>
        <v>26.304372260139573</v>
      </c>
      <c r="F50" s="7">
        <f t="shared" si="0"/>
        <v>30.485991776214092</v>
      </c>
      <c r="G50" s="7" t="b">
        <f t="shared" si="1"/>
        <v>0</v>
      </c>
      <c r="H50" s="7">
        <f t="shared" si="4"/>
        <v>0</v>
      </c>
    </row>
    <row r="51" spans="2:8" ht="16.5" x14ac:dyDescent="0.3">
      <c r="B51" s="7"/>
      <c r="C51" s="9">
        <v>0.68</v>
      </c>
      <c r="D51" s="7">
        <f t="shared" si="2"/>
        <v>57.699913344822285</v>
      </c>
      <c r="E51" s="7">
        <f t="shared" si="3"/>
        <v>27.152900397563421</v>
      </c>
      <c r="F51" s="7">
        <f t="shared" ref="F51:F82" si="5">0.5*CDC*0.000001*(2*$C$13*E51-E51^2)/(PI()/2-ASIN(-($C$13-E51)/$C$13))*2*PI()*fL</f>
        <v>31.468405293794085</v>
      </c>
      <c r="G51" s="7" t="b">
        <f t="shared" si="1"/>
        <v>0</v>
      </c>
      <c r="H51" s="7">
        <f t="shared" si="4"/>
        <v>0</v>
      </c>
    </row>
    <row r="52" spans="2:8" ht="16.5" x14ac:dyDescent="0.3">
      <c r="B52" s="7"/>
      <c r="C52" s="9">
        <v>0.67</v>
      </c>
      <c r="D52" s="7">
        <f t="shared" si="2"/>
        <v>56.85138520739843</v>
      </c>
      <c r="E52" s="7">
        <f t="shared" si="3"/>
        <v>28.001428534987276</v>
      </c>
      <c r="F52" s="7">
        <f t="shared" si="5"/>
        <v>32.448314092606644</v>
      </c>
      <c r="G52" s="7" t="b">
        <f t="shared" si="1"/>
        <v>0</v>
      </c>
      <c r="H52" s="7">
        <f t="shared" si="4"/>
        <v>0</v>
      </c>
    </row>
    <row r="53" spans="2:8" ht="16.5" x14ac:dyDescent="0.3">
      <c r="B53" s="7"/>
      <c r="C53" s="9">
        <v>0.66</v>
      </c>
      <c r="D53" s="7">
        <f t="shared" si="2"/>
        <v>56.002857069974567</v>
      </c>
      <c r="E53" s="7">
        <f t="shared" si="3"/>
        <v>28.849956672411139</v>
      </c>
      <c r="F53" s="7">
        <f t="shared" si="5"/>
        <v>33.425579984851552</v>
      </c>
      <c r="G53" s="7" t="b">
        <f t="shared" si="1"/>
        <v>0</v>
      </c>
      <c r="H53" s="7">
        <f t="shared" si="4"/>
        <v>0</v>
      </c>
    </row>
    <row r="54" spans="2:8" ht="16.5" x14ac:dyDescent="0.3">
      <c r="B54" s="7"/>
      <c r="C54" s="9">
        <v>0.65</v>
      </c>
      <c r="D54" s="7">
        <f t="shared" si="2"/>
        <v>55.154328932550712</v>
      </c>
      <c r="E54" s="7">
        <f t="shared" si="3"/>
        <v>29.698484809834994</v>
      </c>
      <c r="F54" s="7">
        <f t="shared" si="5"/>
        <v>34.400068143421841</v>
      </c>
      <c r="G54" s="7" t="b">
        <f t="shared" si="1"/>
        <v>0</v>
      </c>
      <c r="H54" s="7">
        <f t="shared" si="4"/>
        <v>0</v>
      </c>
    </row>
    <row r="55" spans="2:8" ht="16.5" x14ac:dyDescent="0.3">
      <c r="B55" s="7"/>
      <c r="C55" s="9">
        <v>0.64</v>
      </c>
      <c r="D55" s="7">
        <f t="shared" si="2"/>
        <v>54.305800795126856</v>
      </c>
      <c r="E55" s="7">
        <f t="shared" si="3"/>
        <v>30.54701294725885</v>
      </c>
      <c r="F55" s="7">
        <f t="shared" si="5"/>
        <v>35.371646824133329</v>
      </c>
      <c r="G55" s="7" t="b">
        <f t="shared" si="1"/>
        <v>0</v>
      </c>
      <c r="H55" s="7">
        <f t="shared" si="4"/>
        <v>0</v>
      </c>
    </row>
    <row r="56" spans="2:8" ht="16.5" x14ac:dyDescent="0.3">
      <c r="B56" s="7"/>
      <c r="C56" s="9">
        <v>0.63</v>
      </c>
      <c r="D56" s="7">
        <f t="shared" si="2"/>
        <v>53.457272657702994</v>
      </c>
      <c r="E56" s="7">
        <f t="shared" si="3"/>
        <v>31.395541084682712</v>
      </c>
      <c r="F56" s="7">
        <f t="shared" si="5"/>
        <v>36.340187113624594</v>
      </c>
      <c r="G56" s="7" t="b">
        <f t="shared" si="1"/>
        <v>0</v>
      </c>
      <c r="H56" s="7">
        <f t="shared" si="4"/>
        <v>0</v>
      </c>
    </row>
    <row r="57" spans="2:8" ht="16.5" x14ac:dyDescent="0.3">
      <c r="B57" s="7"/>
      <c r="C57" s="9">
        <v>0.62</v>
      </c>
      <c r="D57" s="7">
        <f t="shared" si="2"/>
        <v>52.608744520279139</v>
      </c>
      <c r="E57" s="7">
        <f t="shared" si="3"/>
        <v>32.244069222106567</v>
      </c>
      <c r="F57" s="7">
        <f t="shared" si="5"/>
        <v>37.305562699774228</v>
      </c>
      <c r="G57" s="7" t="b">
        <f t="shared" si="1"/>
        <v>0</v>
      </c>
      <c r="H57" s="7">
        <f t="shared" si="4"/>
        <v>0</v>
      </c>
    </row>
    <row r="58" spans="2:8" ht="16.5" x14ac:dyDescent="0.3">
      <c r="B58" s="7"/>
      <c r="C58" s="9">
        <v>0.61</v>
      </c>
      <c r="D58" s="7">
        <f t="shared" si="2"/>
        <v>51.760216382855276</v>
      </c>
      <c r="E58" s="7">
        <f t="shared" si="3"/>
        <v>33.09259735953043</v>
      </c>
      <c r="F58" s="7">
        <f t="shared" si="5"/>
        <v>38.267649661938464</v>
      </c>
      <c r="G58" s="7" t="b">
        <f t="shared" si="1"/>
        <v>0</v>
      </c>
      <c r="H58" s="7">
        <f t="shared" si="4"/>
        <v>0</v>
      </c>
    </row>
    <row r="59" spans="2:8" ht="16.5" x14ac:dyDescent="0.3">
      <c r="B59" s="7"/>
      <c r="C59" s="9">
        <v>0.6</v>
      </c>
      <c r="D59" s="7">
        <f t="shared" si="2"/>
        <v>50.911688245431421</v>
      </c>
      <c r="E59" s="7">
        <f t="shared" si="3"/>
        <v>33.941125496954285</v>
      </c>
      <c r="F59" s="7">
        <f t="shared" si="5"/>
        <v>39.226326278690934</v>
      </c>
      <c r="G59" s="7" t="b">
        <f t="shared" si="1"/>
        <v>0</v>
      </c>
      <c r="H59" s="7">
        <f t="shared" si="4"/>
        <v>0</v>
      </c>
    </row>
    <row r="60" spans="2:8" ht="16.5" x14ac:dyDescent="0.3">
      <c r="B60" s="7"/>
      <c r="C60" s="9">
        <v>0.59</v>
      </c>
      <c r="D60" s="7">
        <f t="shared" si="2"/>
        <v>50.063160108007565</v>
      </c>
      <c r="E60" s="7">
        <f t="shared" si="3"/>
        <v>34.789653634378141</v>
      </c>
      <c r="F60" s="7">
        <f t="shared" si="5"/>
        <v>40.181472851064846</v>
      </c>
      <c r="G60" s="7" t="b">
        <f t="shared" si="1"/>
        <v>0</v>
      </c>
      <c r="H60" s="7">
        <f t="shared" si="4"/>
        <v>0</v>
      </c>
    </row>
    <row r="61" spans="2:8" ht="16.5" x14ac:dyDescent="0.3">
      <c r="B61" s="7"/>
      <c r="C61" s="9">
        <v>0.57999999999999996</v>
      </c>
      <c r="D61" s="7">
        <f t="shared" si="2"/>
        <v>49.214631970583703</v>
      </c>
      <c r="E61" s="7">
        <f t="shared" si="3"/>
        <v>35.638181771802003</v>
      </c>
      <c r="F61" s="7">
        <f t="shared" si="5"/>
        <v>41.132971539563513</v>
      </c>
      <c r="G61" s="7" t="b">
        <f t="shared" si="1"/>
        <v>0</v>
      </c>
      <c r="H61" s="7">
        <f t="shared" si="4"/>
        <v>0</v>
      </c>
    </row>
    <row r="62" spans="2:8" ht="16.5" x14ac:dyDescent="0.3">
      <c r="B62" s="7"/>
      <c r="C62" s="9">
        <v>0.56999999999999995</v>
      </c>
      <c r="D62" s="7">
        <f t="shared" si="2"/>
        <v>48.366103833159848</v>
      </c>
      <c r="E62" s="7">
        <f t="shared" si="3"/>
        <v>36.486709909225858</v>
      </c>
      <c r="F62" s="7">
        <f t="shared" si="5"/>
        <v>42.080706213431753</v>
      </c>
      <c r="G62" s="7" t="b">
        <f t="shared" si="1"/>
        <v>0</v>
      </c>
      <c r="H62" s="7">
        <f t="shared" si="4"/>
        <v>0</v>
      </c>
    </row>
    <row r="63" spans="2:8" ht="16.5" x14ac:dyDescent="0.3">
      <c r="B63" s="7"/>
      <c r="C63" s="9">
        <v>0.56000000000000005</v>
      </c>
      <c r="D63" s="7">
        <f t="shared" si="2"/>
        <v>47.517575695735999</v>
      </c>
      <c r="E63" s="7">
        <f t="shared" si="3"/>
        <v>37.335238046649707</v>
      </c>
      <c r="F63" s="7">
        <f t="shared" si="5"/>
        <v>43.024562310871616</v>
      </c>
      <c r="G63" s="7" t="b">
        <f t="shared" si="1"/>
        <v>0</v>
      </c>
      <c r="H63" s="7">
        <f t="shared" si="4"/>
        <v>0</v>
      </c>
    </row>
    <row r="64" spans="2:8" ht="16.5" x14ac:dyDescent="0.3">
      <c r="B64" s="7"/>
      <c r="C64" s="9">
        <v>0.55000000000000004</v>
      </c>
      <c r="D64" s="7">
        <f t="shared" si="2"/>
        <v>46.669047558312144</v>
      </c>
      <c r="E64" s="7">
        <f t="shared" si="3"/>
        <v>38.183766184073562</v>
      </c>
      <c r="F64" s="7">
        <f t="shared" si="5"/>
        <v>43.964426709048283</v>
      </c>
      <c r="G64" s="7" t="b">
        <f t="shared" si="1"/>
        <v>0</v>
      </c>
      <c r="H64" s="7">
        <f t="shared" si="4"/>
        <v>0</v>
      </c>
    </row>
    <row r="65" spans="2:8" ht="16.5" x14ac:dyDescent="0.3">
      <c r="B65" s="7"/>
      <c r="C65" s="9">
        <v>0.54</v>
      </c>
      <c r="D65" s="7">
        <f t="shared" si="2"/>
        <v>45.820519420888282</v>
      </c>
      <c r="E65" s="7">
        <f t="shared" si="3"/>
        <v>39.032294321497425</v>
      </c>
      <c r="F65" s="7">
        <f t="shared" si="5"/>
        <v>44.90018760287218</v>
      </c>
      <c r="G65" s="7" t="b">
        <f t="shared" si="1"/>
        <v>0</v>
      </c>
      <c r="H65" s="7">
        <f t="shared" si="4"/>
        <v>0</v>
      </c>
    </row>
    <row r="66" spans="2:8" ht="16.5" x14ac:dyDescent="0.3">
      <c r="B66" s="7"/>
      <c r="C66" s="9">
        <v>0.53</v>
      </c>
      <c r="D66" s="7">
        <f t="shared" si="2"/>
        <v>44.971991283464426</v>
      </c>
      <c r="E66" s="7">
        <f t="shared" si="3"/>
        <v>39.88082245892128</v>
      </c>
      <c r="F66" s="7">
        <f t="shared" si="5"/>
        <v>45.831734391661939</v>
      </c>
      <c r="G66" s="7" t="b">
        <f t="shared" si="1"/>
        <v>0</v>
      </c>
      <c r="H66" s="7">
        <f t="shared" si="4"/>
        <v>0</v>
      </c>
    </row>
    <row r="67" spans="2:8" ht="16.5" x14ac:dyDescent="0.3">
      <c r="B67" s="7"/>
      <c r="C67" s="9">
        <v>0.52</v>
      </c>
      <c r="D67" s="7">
        <f t="shared" si="2"/>
        <v>44.123463146040571</v>
      </c>
      <c r="E67" s="7">
        <f t="shared" si="3"/>
        <v>40.729350596345135</v>
      </c>
      <c r="F67" s="7">
        <f t="shared" si="5"/>
        <v>46.758957572896335</v>
      </c>
      <c r="G67" s="7" t="b">
        <f t="shared" si="1"/>
        <v>0</v>
      </c>
      <c r="H67" s="7">
        <f t="shared" si="4"/>
        <v>0</v>
      </c>
    </row>
    <row r="68" spans="2:8" ht="16.5" x14ac:dyDescent="0.3">
      <c r="B68" s="7"/>
      <c r="C68" s="9">
        <v>0.51</v>
      </c>
      <c r="D68" s="7">
        <f t="shared" si="2"/>
        <v>43.274935008616708</v>
      </c>
      <c r="E68" s="7">
        <f t="shared" si="3"/>
        <v>41.577878733768998</v>
      </c>
      <c r="F68" s="7">
        <f t="shared" si="5"/>
        <v>47.681748642351963</v>
      </c>
      <c r="G68" s="7" t="b">
        <f t="shared" si="1"/>
        <v>0</v>
      </c>
      <c r="H68" s="7">
        <f t="shared" si="4"/>
        <v>0</v>
      </c>
    </row>
    <row r="69" spans="2:8" ht="16.5" x14ac:dyDescent="0.3">
      <c r="B69" s="7"/>
      <c r="C69" s="9">
        <v>0.5</v>
      </c>
      <c r="D69" s="7">
        <f t="shared" si="2"/>
        <v>42.426406871192853</v>
      </c>
      <c r="E69" s="7">
        <f t="shared" si="3"/>
        <v>42.426406871192853</v>
      </c>
      <c r="F69" s="7">
        <f t="shared" si="5"/>
        <v>48.599999999999987</v>
      </c>
      <c r="G69" s="7" t="b">
        <f t="shared" si="1"/>
        <v>0</v>
      </c>
      <c r="H69" s="7">
        <f t="shared" si="4"/>
        <v>0</v>
      </c>
    </row>
    <row r="70" spans="2:8" ht="16.5" x14ac:dyDescent="0.3">
      <c r="B70" s="7"/>
      <c r="C70" s="9">
        <v>0.49</v>
      </c>
      <c r="D70" s="7">
        <f t="shared" si="2"/>
        <v>41.577878733768998</v>
      </c>
      <c r="E70" s="7">
        <f t="shared" si="3"/>
        <v>43.274935008616708</v>
      </c>
      <c r="F70" s="7">
        <f t="shared" si="5"/>
        <v>49.513604861103381</v>
      </c>
      <c r="G70" s="7" t="b">
        <f t="shared" si="1"/>
        <v>0</v>
      </c>
      <c r="H70" s="7">
        <f t="shared" si="4"/>
        <v>0</v>
      </c>
    </row>
    <row r="71" spans="2:8" ht="16.5" x14ac:dyDescent="0.3">
      <c r="B71" s="7"/>
      <c r="C71" s="9">
        <v>0.48</v>
      </c>
      <c r="D71" s="7">
        <f t="shared" si="2"/>
        <v>40.729350596345135</v>
      </c>
      <c r="E71" s="7">
        <f t="shared" si="3"/>
        <v>44.123463146040571</v>
      </c>
      <c r="F71" s="7">
        <f t="shared" si="5"/>
        <v>50.422457172012528</v>
      </c>
      <c r="G71" s="7" t="b">
        <f t="shared" si="1"/>
        <v>0</v>
      </c>
      <c r="H71" s="7">
        <f t="shared" si="4"/>
        <v>0</v>
      </c>
    </row>
    <row r="72" spans="2:8" ht="16.5" x14ac:dyDescent="0.3">
      <c r="B72" s="7"/>
      <c r="C72" s="9">
        <v>0.47</v>
      </c>
      <c r="D72" s="7">
        <f t="shared" si="2"/>
        <v>39.88082245892128</v>
      </c>
      <c r="E72" s="7">
        <f t="shared" si="3"/>
        <v>44.971991283464426</v>
      </c>
      <c r="F72" s="7">
        <f t="shared" si="5"/>
        <v>51.326451530209845</v>
      </c>
      <c r="G72" s="7" t="b">
        <f t="shared" si="1"/>
        <v>0</v>
      </c>
      <c r="H72" s="7">
        <f t="shared" si="4"/>
        <v>0</v>
      </c>
    </row>
    <row r="73" spans="2:8" ht="16.5" x14ac:dyDescent="0.3">
      <c r="B73" s="7"/>
      <c r="C73" s="9">
        <v>0.46</v>
      </c>
      <c r="D73" s="7">
        <f t="shared" si="2"/>
        <v>39.032294321497425</v>
      </c>
      <c r="E73" s="7">
        <f t="shared" si="3"/>
        <v>45.820519420888282</v>
      </c>
      <c r="F73" s="7">
        <f t="shared" si="5"/>
        <v>52.225483108197373</v>
      </c>
      <c r="G73" s="7" t="b">
        <f t="shared" si="1"/>
        <v>0</v>
      </c>
      <c r="H73" s="7">
        <f t="shared" si="4"/>
        <v>0</v>
      </c>
    </row>
    <row r="74" spans="2:8" ht="16.5" x14ac:dyDescent="0.3">
      <c r="B74" s="7"/>
      <c r="C74" s="9">
        <v>0.45</v>
      </c>
      <c r="D74" s="7">
        <f t="shared" si="2"/>
        <v>38.183766184073569</v>
      </c>
      <c r="E74" s="7">
        <f t="shared" si="3"/>
        <v>46.669047558312137</v>
      </c>
      <c r="F74" s="7">
        <f t="shared" si="5"/>
        <v>53.119447580860673</v>
      </c>
      <c r="G74" s="7" t="b">
        <f t="shared" si="1"/>
        <v>1</v>
      </c>
      <c r="H74" s="7">
        <f t="shared" si="4"/>
        <v>38.183766184073569</v>
      </c>
    </row>
    <row r="75" spans="2:8" ht="16.5" x14ac:dyDescent="0.3">
      <c r="B75" s="7"/>
      <c r="C75" s="9">
        <v>0.44</v>
      </c>
      <c r="D75" s="7">
        <f t="shared" si="2"/>
        <v>37.335238046649714</v>
      </c>
      <c r="E75" s="7">
        <f t="shared" si="3"/>
        <v>47.517575695735992</v>
      </c>
      <c r="F75" s="7">
        <f t="shared" si="5"/>
        <v>54.008241055977386</v>
      </c>
      <c r="G75" s="7" t="b">
        <f t="shared" si="1"/>
        <v>1</v>
      </c>
      <c r="H75" s="7">
        <f t="shared" si="4"/>
        <v>37.335238046649714</v>
      </c>
    </row>
    <row r="76" spans="2:8" ht="16.5" x14ac:dyDescent="0.3">
      <c r="B76" s="7"/>
      <c r="C76" s="9">
        <v>0.42999999999999899</v>
      </c>
      <c r="D76" s="7">
        <f t="shared" si="2"/>
        <v>36.486709909225766</v>
      </c>
      <c r="E76" s="7">
        <f t="shared" si="3"/>
        <v>48.36610383315994</v>
      </c>
      <c r="F76" s="7">
        <f t="shared" si="5"/>
        <v>54.891760007567946</v>
      </c>
      <c r="G76" s="7" t="b">
        <f t="shared" si="1"/>
        <v>1</v>
      </c>
      <c r="H76" s="7">
        <f t="shared" si="4"/>
        <v>36.486709909225766</v>
      </c>
    </row>
    <row r="77" spans="2:8" ht="16.5" x14ac:dyDescent="0.3">
      <c r="B77" s="7"/>
      <c r="C77" s="9">
        <v>0.41999999999999899</v>
      </c>
      <c r="D77" s="7">
        <f t="shared" si="2"/>
        <v>35.638181771801911</v>
      </c>
      <c r="E77" s="7">
        <f t="shared" si="3"/>
        <v>49.214631970583795</v>
      </c>
      <c r="F77" s="7">
        <f t="shared" si="5"/>
        <v>55.769901211813469</v>
      </c>
      <c r="G77" s="7" t="b">
        <f t="shared" si="1"/>
        <v>1</v>
      </c>
      <c r="H77" s="7">
        <f t="shared" si="4"/>
        <v>35.638181771801911</v>
      </c>
    </row>
    <row r="78" spans="2:8" ht="16.5" x14ac:dyDescent="0.3">
      <c r="B78" s="7"/>
      <c r="C78" s="9">
        <v>0.40999999999999898</v>
      </c>
      <c r="D78" s="7">
        <f t="shared" si="2"/>
        <v>34.789653634378055</v>
      </c>
      <c r="E78" s="7">
        <f t="shared" si="3"/>
        <v>50.063160108007651</v>
      </c>
      <c r="F78" s="7">
        <f t="shared" si="5"/>
        <v>56.642561685290445</v>
      </c>
      <c r="G78" s="7" t="b">
        <f t="shared" si="1"/>
        <v>1</v>
      </c>
      <c r="H78" s="7">
        <f t="shared" si="4"/>
        <v>34.789653634378055</v>
      </c>
    </row>
    <row r="79" spans="2:8" ht="16.5" x14ac:dyDescent="0.3">
      <c r="B79" s="7"/>
      <c r="C79" s="9">
        <v>0.39999999999999902</v>
      </c>
      <c r="D79" s="7">
        <f t="shared" si="2"/>
        <v>33.9411254969542</v>
      </c>
      <c r="E79" s="7">
        <f t="shared" si="3"/>
        <v>50.911688245431506</v>
      </c>
      <c r="F79" s="7">
        <f t="shared" si="5"/>
        <v>57.509638625289391</v>
      </c>
      <c r="G79" s="7" t="b">
        <f t="shared" si="1"/>
        <v>1</v>
      </c>
      <c r="H79" s="7">
        <f t="shared" si="4"/>
        <v>33.9411254969542</v>
      </c>
    </row>
    <row r="80" spans="2:8" ht="16.5" x14ac:dyDescent="0.3">
      <c r="B80" s="7"/>
      <c r="C80" s="9">
        <v>0.38999999999999901</v>
      </c>
      <c r="D80" s="7">
        <f t="shared" si="2"/>
        <v>33.092597359530345</v>
      </c>
      <c r="E80" s="7">
        <f t="shared" si="3"/>
        <v>51.760216382855361</v>
      </c>
      <c r="F80" s="7">
        <f t="shared" si="5"/>
        <v>58.371029352007469</v>
      </c>
      <c r="G80" s="7" t="b">
        <f t="shared" si="1"/>
        <v>1</v>
      </c>
      <c r="H80" s="7">
        <f t="shared" si="4"/>
        <v>33.092597359530345</v>
      </c>
    </row>
    <row r="81" spans="2:8" ht="16.5" x14ac:dyDescent="0.3">
      <c r="B81" s="7"/>
      <c r="C81" s="9">
        <v>0.37999999999999901</v>
      </c>
      <c r="D81" s="7">
        <f t="shared" si="2"/>
        <v>32.244069222106482</v>
      </c>
      <c r="E81" s="7">
        <f t="shared" si="3"/>
        <v>52.608744520279224</v>
      </c>
      <c r="F81" s="7">
        <f t="shared" si="5"/>
        <v>59.226631252418272</v>
      </c>
      <c r="G81" s="7" t="b">
        <f t="shared" si="1"/>
        <v>1</v>
      </c>
      <c r="H81" s="7">
        <f t="shared" si="4"/>
        <v>32.244069222106482</v>
      </c>
    </row>
    <row r="82" spans="2:8" ht="16.5" x14ac:dyDescent="0.3">
      <c r="B82" s="7"/>
      <c r="C82" s="9">
        <v>0.369999999999999</v>
      </c>
      <c r="D82" s="7">
        <f t="shared" si="2"/>
        <v>31.395541084682627</v>
      </c>
      <c r="E82" s="7">
        <f t="shared" si="3"/>
        <v>53.457272657703079</v>
      </c>
      <c r="F82" s="7">
        <f t="shared" si="5"/>
        <v>60.076341725638201</v>
      </c>
      <c r="G82" s="7" t="b">
        <f t="shared" si="1"/>
        <v>1</v>
      </c>
      <c r="H82" s="7">
        <f t="shared" si="4"/>
        <v>31.395541084682627</v>
      </c>
    </row>
    <row r="83" spans="2:8" ht="16.5" x14ac:dyDescent="0.3">
      <c r="B83" s="7"/>
      <c r="C83" s="9">
        <v>0.35999999999999899</v>
      </c>
      <c r="D83" s="7">
        <f t="shared" si="2"/>
        <v>30.547012947258768</v>
      </c>
      <c r="E83" s="7">
        <f t="shared" si="3"/>
        <v>54.305800795126942</v>
      </c>
      <c r="F83" s="7">
        <f t="shared" ref="F83:F114" si="6">0.5*CDC*0.000001*(2*$C$13*E83-E83^2)/(PI()/2-ASIN(-($C$13-E83)/$C$13))*2*PI()*fL</f>
        <v>60.920058129620777</v>
      </c>
      <c r="G83" s="7" t="b">
        <f t="shared" ref="G83:G119" si="7">F83&gt;Pin</f>
        <v>1</v>
      </c>
      <c r="H83" s="7">
        <f t="shared" si="4"/>
        <v>30.547012947258768</v>
      </c>
    </row>
    <row r="84" spans="2:8" ht="16.5" x14ac:dyDescent="0.3">
      <c r="B84" s="7"/>
      <c r="C84" s="9">
        <v>0.34999999999999898</v>
      </c>
      <c r="D84" s="7">
        <f t="shared" ref="D84:D119" si="8">$C$13*C84</f>
        <v>29.698484809834909</v>
      </c>
      <c r="E84" s="7">
        <f t="shared" ref="E84:E119" si="9">$C$13-D84</f>
        <v>55.154328932550797</v>
      </c>
      <c r="F84" s="7">
        <f t="shared" si="6"/>
        <v>61.757677729022596</v>
      </c>
      <c r="G84" s="7" t="b">
        <f t="shared" si="7"/>
        <v>1</v>
      </c>
      <c r="H84" s="7">
        <f t="shared" ref="H84:H119" si="10">D84*G84</f>
        <v>29.698484809834909</v>
      </c>
    </row>
    <row r="85" spans="2:8" ht="16.5" x14ac:dyDescent="0.3">
      <c r="B85" s="7"/>
      <c r="C85" s="9">
        <v>0.33999999999999903</v>
      </c>
      <c r="D85" s="7">
        <f t="shared" si="8"/>
        <v>28.849956672411057</v>
      </c>
      <c r="E85" s="7">
        <f t="shared" si="9"/>
        <v>56.002857069974652</v>
      </c>
      <c r="F85" s="7">
        <f t="shared" si="6"/>
        <v>62.589097644094224</v>
      </c>
      <c r="G85" s="7" t="b">
        <f t="shared" si="7"/>
        <v>1</v>
      </c>
      <c r="H85" s="7">
        <f t="shared" si="10"/>
        <v>28.849956672411057</v>
      </c>
    </row>
    <row r="86" spans="2:8" ht="16.5" x14ac:dyDescent="0.3">
      <c r="B86" s="7"/>
      <c r="C86" s="9">
        <v>0.32999999999999902</v>
      </c>
      <c r="D86" s="7">
        <f t="shared" si="8"/>
        <v>28.001428534987198</v>
      </c>
      <c r="E86" s="7">
        <f t="shared" si="9"/>
        <v>56.851385207398508</v>
      </c>
      <c r="F86" s="7">
        <f t="shared" si="6"/>
        <v>63.414214800458325</v>
      </c>
      <c r="G86" s="7" t="b">
        <f t="shared" si="7"/>
        <v>1</v>
      </c>
      <c r="H86" s="7">
        <f t="shared" si="10"/>
        <v>28.001428534987198</v>
      </c>
    </row>
    <row r="87" spans="2:8" ht="16.5" x14ac:dyDescent="0.3">
      <c r="B87" s="7"/>
      <c r="C87" s="9">
        <v>0.31999999999999901</v>
      </c>
      <c r="D87" s="7">
        <f t="shared" si="8"/>
        <v>27.152900397563343</v>
      </c>
      <c r="E87" s="7">
        <f t="shared" si="9"/>
        <v>57.699913344822363</v>
      </c>
      <c r="F87" s="7">
        <f t="shared" si="6"/>
        <v>64.232925879645606</v>
      </c>
      <c r="G87" s="7" t="b">
        <f t="shared" si="7"/>
        <v>1</v>
      </c>
      <c r="H87" s="7">
        <f t="shared" si="10"/>
        <v>27.152900397563343</v>
      </c>
    </row>
    <row r="88" spans="2:8" ht="16.5" x14ac:dyDescent="0.3">
      <c r="B88" s="7"/>
      <c r="C88" s="9">
        <v>0.309999999999999</v>
      </c>
      <c r="D88" s="7">
        <f t="shared" si="8"/>
        <v>26.304372260139484</v>
      </c>
      <c r="E88" s="7">
        <f t="shared" si="9"/>
        <v>58.548441482246218</v>
      </c>
      <c r="F88" s="7">
        <f t="shared" si="6"/>
        <v>65.045127270265851</v>
      </c>
      <c r="G88" s="7" t="b">
        <f t="shared" si="7"/>
        <v>1</v>
      </c>
      <c r="H88" s="7">
        <f t="shared" si="10"/>
        <v>26.304372260139484</v>
      </c>
    </row>
    <row r="89" spans="2:8" ht="16.5" x14ac:dyDescent="0.3">
      <c r="B89" s="7"/>
      <c r="C89" s="9">
        <v>0.29999999999999899</v>
      </c>
      <c r="D89" s="7">
        <f t="shared" si="8"/>
        <v>25.455844122715625</v>
      </c>
      <c r="E89" s="7">
        <f t="shared" si="9"/>
        <v>59.396969619670081</v>
      </c>
      <c r="F89" s="7">
        <f t="shared" si="6"/>
        <v>65.850715019697759</v>
      </c>
      <c r="G89" s="7" t="b">
        <f t="shared" si="7"/>
        <v>1</v>
      </c>
      <c r="H89" s="7">
        <f t="shared" si="10"/>
        <v>25.455844122715625</v>
      </c>
    </row>
    <row r="90" spans="2:8" ht="16.5" x14ac:dyDescent="0.3">
      <c r="B90" s="7"/>
      <c r="C90" s="9">
        <v>0.28999999999999898</v>
      </c>
      <c r="D90" s="7">
        <f t="shared" si="8"/>
        <v>24.60731598529177</v>
      </c>
      <c r="E90" s="7">
        <f t="shared" si="9"/>
        <v>60.245497757093936</v>
      </c>
      <c r="F90" s="7">
        <f t="shared" si="6"/>
        <v>66.649584786186466</v>
      </c>
      <c r="G90" s="7" t="b">
        <f t="shared" si="7"/>
        <v>1</v>
      </c>
      <c r="H90" s="7">
        <f t="shared" si="10"/>
        <v>24.60731598529177</v>
      </c>
    </row>
    <row r="91" spans="2:8" ht="16.5" x14ac:dyDescent="0.3">
      <c r="B91" s="7"/>
      <c r="C91" s="9">
        <v>0.27999999999999903</v>
      </c>
      <c r="D91" s="7">
        <f t="shared" si="8"/>
        <v>23.758787847867914</v>
      </c>
      <c r="E91" s="7">
        <f t="shared" si="9"/>
        <v>61.094025894517792</v>
      </c>
      <c r="F91" s="7">
        <f t="shared" si="6"/>
        <v>67.441631791242315</v>
      </c>
      <c r="G91" s="7" t="b">
        <f t="shared" si="7"/>
        <v>1</v>
      </c>
      <c r="H91" s="7">
        <f t="shared" si="10"/>
        <v>23.758787847867914</v>
      </c>
    </row>
    <row r="92" spans="2:8" ht="16.5" x14ac:dyDescent="0.3">
      <c r="B92" s="7"/>
      <c r="C92" s="9">
        <v>0.26999999999999902</v>
      </c>
      <c r="D92" s="7">
        <f t="shared" si="8"/>
        <v>22.910259710444059</v>
      </c>
      <c r="E92" s="7">
        <f t="shared" si="9"/>
        <v>61.942554031941647</v>
      </c>
      <c r="F92" s="7">
        <f t="shared" si="6"/>
        <v>68.22675077223893</v>
      </c>
      <c r="G92" s="7" t="b">
        <f t="shared" si="7"/>
        <v>1</v>
      </c>
      <c r="H92" s="7">
        <f t="shared" si="10"/>
        <v>22.910259710444059</v>
      </c>
    </row>
    <row r="93" spans="2:8" ht="16.5" x14ac:dyDescent="0.3">
      <c r="B93" s="7"/>
      <c r="C93" s="9">
        <v>0.25999999999999901</v>
      </c>
      <c r="D93" s="7">
        <f t="shared" si="8"/>
        <v>22.0617315730202</v>
      </c>
      <c r="E93" s="7">
        <f t="shared" si="9"/>
        <v>62.791082169365509</v>
      </c>
      <c r="F93" s="7">
        <f t="shared" si="6"/>
        <v>69.004835935111373</v>
      </c>
      <c r="G93" s="7" t="b">
        <f t="shared" si="7"/>
        <v>1</v>
      </c>
      <c r="H93" s="7">
        <f t="shared" si="10"/>
        <v>22.0617315730202</v>
      </c>
    </row>
    <row r="94" spans="2:8" ht="16.5" x14ac:dyDescent="0.3">
      <c r="B94" s="7"/>
      <c r="C94" s="9">
        <v>0.249999999999999</v>
      </c>
      <c r="D94" s="7">
        <f t="shared" si="8"/>
        <v>21.213203435596341</v>
      </c>
      <c r="E94" s="7">
        <f t="shared" si="9"/>
        <v>63.639610306789365</v>
      </c>
      <c r="F94" s="7">
        <f t="shared" si="6"/>
        <v>69.775780907058746</v>
      </c>
      <c r="G94" s="7" t="b">
        <f t="shared" si="7"/>
        <v>1</v>
      </c>
      <c r="H94" s="7">
        <f t="shared" si="10"/>
        <v>21.213203435596341</v>
      </c>
    </row>
    <row r="95" spans="2:8" ht="16.5" x14ac:dyDescent="0.3">
      <c r="B95" s="7"/>
      <c r="C95" s="9">
        <v>0.23999999999999899</v>
      </c>
      <c r="D95" s="7">
        <f t="shared" si="8"/>
        <v>20.364675298172482</v>
      </c>
      <c r="E95" s="7">
        <f t="shared" si="9"/>
        <v>64.48813844421322</v>
      </c>
      <c r="F95" s="7">
        <f t="shared" si="6"/>
        <v>70.53947868915786</v>
      </c>
      <c r="G95" s="7" t="b">
        <f t="shared" si="7"/>
        <v>1</v>
      </c>
      <c r="H95" s="7">
        <f t="shared" si="10"/>
        <v>20.364675298172482</v>
      </c>
    </row>
    <row r="96" spans="2:8" ht="16.5" x14ac:dyDescent="0.3">
      <c r="B96" s="7"/>
      <c r="C96" s="9">
        <v>0.22999999999999901</v>
      </c>
      <c r="D96" s="7">
        <f t="shared" si="8"/>
        <v>19.516147160748627</v>
      </c>
      <c r="E96" s="7">
        <f t="shared" si="9"/>
        <v>65.336666581637076</v>
      </c>
      <c r="F96" s="7">
        <f t="shared" si="6"/>
        <v>71.29582160879589</v>
      </c>
      <c r="G96" s="7" t="b">
        <f t="shared" si="7"/>
        <v>1</v>
      </c>
      <c r="H96" s="7">
        <f t="shared" si="10"/>
        <v>19.516147160748627</v>
      </c>
    </row>
    <row r="97" spans="2:8" ht="16.5" x14ac:dyDescent="0.3">
      <c r="B97" s="7"/>
      <c r="C97" s="9">
        <v>0.219999999999999</v>
      </c>
      <c r="D97" s="7">
        <f t="shared" si="8"/>
        <v>18.667619023324772</v>
      </c>
      <c r="E97" s="7">
        <f t="shared" si="9"/>
        <v>66.185194719060931</v>
      </c>
      <c r="F97" s="7">
        <f t="shared" si="6"/>
        <v>72.044701271832494</v>
      </c>
      <c r="G97" s="7" t="b">
        <f t="shared" si="7"/>
        <v>1</v>
      </c>
      <c r="H97" s="7">
        <f t="shared" si="10"/>
        <v>18.667619023324772</v>
      </c>
    </row>
    <row r="98" spans="2:8" ht="16.5" x14ac:dyDescent="0.3">
      <c r="B98" s="7"/>
      <c r="C98" s="9">
        <v>0.20999999999999899</v>
      </c>
      <c r="D98" s="7">
        <f t="shared" si="8"/>
        <v>17.819090885900913</v>
      </c>
      <c r="E98" s="7">
        <f t="shared" si="9"/>
        <v>67.033722856484786</v>
      </c>
      <c r="F98" s="7">
        <f t="shared" si="6"/>
        <v>72.786008514402269</v>
      </c>
      <c r="G98" s="7" t="b">
        <f t="shared" si="7"/>
        <v>1</v>
      </c>
      <c r="H98" s="7">
        <f t="shared" si="10"/>
        <v>17.819090885900913</v>
      </c>
    </row>
    <row r="99" spans="2:8" ht="16.5" x14ac:dyDescent="0.3">
      <c r="B99" s="7"/>
      <c r="C99" s="9">
        <v>0.19999999999999901</v>
      </c>
      <c r="D99" s="7">
        <f t="shared" si="8"/>
        <v>16.970562748477057</v>
      </c>
      <c r="E99" s="7">
        <f t="shared" si="9"/>
        <v>67.882250993908656</v>
      </c>
      <c r="F99" s="7">
        <f t="shared" si="6"/>
        <v>73.519633354268819</v>
      </c>
      <c r="G99" s="7" t="b">
        <f t="shared" si="7"/>
        <v>1</v>
      </c>
      <c r="H99" s="7">
        <f t="shared" si="10"/>
        <v>16.970562748477057</v>
      </c>
    </row>
    <row r="100" spans="2:8" ht="16.5" x14ac:dyDescent="0.3">
      <c r="B100" s="7"/>
      <c r="C100" s="9">
        <v>0.189999999999999</v>
      </c>
      <c r="D100" s="7">
        <f t="shared" si="8"/>
        <v>16.122034611053198</v>
      </c>
      <c r="E100" s="7">
        <f t="shared" si="9"/>
        <v>68.730779131332511</v>
      </c>
      <c r="F100" s="7">
        <f t="shared" si="6"/>
        <v>74.245464941642865</v>
      </c>
      <c r="G100" s="7" t="b">
        <f t="shared" si="7"/>
        <v>1</v>
      </c>
      <c r="H100" s="7">
        <f t="shared" si="10"/>
        <v>16.122034611053198</v>
      </c>
    </row>
    <row r="101" spans="2:8" ht="16.5" x14ac:dyDescent="0.3">
      <c r="B101" s="7"/>
      <c r="C101" s="9">
        <v>0.17999999999999899</v>
      </c>
      <c r="D101" s="7">
        <f t="shared" si="8"/>
        <v>15.273506473629341</v>
      </c>
      <c r="E101" s="7">
        <f t="shared" si="9"/>
        <v>69.579307268756367</v>
      </c>
      <c r="F101" s="7">
        <f t="shared" si="6"/>
        <v>74.963391509375725</v>
      </c>
      <c r="G101" s="7" t="b">
        <f t="shared" si="7"/>
        <v>1</v>
      </c>
      <c r="H101" s="7">
        <f t="shared" si="10"/>
        <v>15.273506473629341</v>
      </c>
    </row>
    <row r="102" spans="2:8" ht="16.5" x14ac:dyDescent="0.3">
      <c r="B102" s="7"/>
      <c r="C102" s="9">
        <v>0.16999999999999901</v>
      </c>
      <c r="D102" s="7">
        <f t="shared" si="8"/>
        <v>14.424978336205486</v>
      </c>
      <c r="E102" s="7">
        <f t="shared" si="9"/>
        <v>70.427835406180222</v>
      </c>
      <c r="F102" s="7">
        <f t="shared" si="6"/>
        <v>75.673300322439871</v>
      </c>
      <c r="G102" s="7" t="b">
        <f t="shared" si="7"/>
        <v>1</v>
      </c>
      <c r="H102" s="7">
        <f t="shared" si="10"/>
        <v>14.424978336205486</v>
      </c>
    </row>
    <row r="103" spans="2:8" ht="16.5" x14ac:dyDescent="0.3">
      <c r="B103" s="7"/>
      <c r="C103" s="9">
        <v>0.159999999999999</v>
      </c>
      <c r="D103" s="7">
        <f t="shared" si="8"/>
        <v>13.576450198781629</v>
      </c>
      <c r="E103" s="7">
        <f t="shared" si="9"/>
        <v>71.276363543604077</v>
      </c>
      <c r="F103" s="7">
        <f t="shared" si="6"/>
        <v>76.375077626606682</v>
      </c>
      <c r="G103" s="7" t="b">
        <f t="shared" si="7"/>
        <v>1</v>
      </c>
      <c r="H103" s="7">
        <f t="shared" si="10"/>
        <v>13.576450198781629</v>
      </c>
    </row>
    <row r="104" spans="2:8" ht="16.5" x14ac:dyDescent="0.3">
      <c r="B104" s="7"/>
      <c r="C104" s="9">
        <v>0.149999999999999</v>
      </c>
      <c r="D104" s="7">
        <f t="shared" si="8"/>
        <v>12.72792206135777</v>
      </c>
      <c r="E104" s="7">
        <f t="shared" si="9"/>
        <v>72.124891681027933</v>
      </c>
      <c r="F104" s="7">
        <f t="shared" si="6"/>
        <v>77.068608596230817</v>
      </c>
      <c r="G104" s="7" t="b">
        <f t="shared" si="7"/>
        <v>1</v>
      </c>
      <c r="H104" s="7">
        <f t="shared" si="10"/>
        <v>12.72792206135777</v>
      </c>
    </row>
    <row r="105" spans="2:8" ht="16.5" x14ac:dyDescent="0.3">
      <c r="B105" s="7"/>
      <c r="C105" s="9">
        <v>0.13999999999999899</v>
      </c>
      <c r="D105" s="7">
        <f t="shared" si="8"/>
        <v>11.879393923933913</v>
      </c>
      <c r="E105" s="7">
        <f t="shared" si="9"/>
        <v>72.973419818451788</v>
      </c>
      <c r="F105" s="7">
        <f t="shared" si="6"/>
        <v>77.753777281049111</v>
      </c>
      <c r="G105" s="7" t="b">
        <f t="shared" si="7"/>
        <v>1</v>
      </c>
      <c r="H105" s="7">
        <f t="shared" si="10"/>
        <v>11.879393923933913</v>
      </c>
    </row>
    <row r="106" spans="2:8" ht="16.5" x14ac:dyDescent="0.3">
      <c r="B106" s="7"/>
      <c r="C106" s="9">
        <v>0.12999999999999901</v>
      </c>
      <c r="D106" s="7">
        <f t="shared" si="8"/>
        <v>11.030865786510057</v>
      </c>
      <c r="E106" s="7">
        <f t="shared" si="9"/>
        <v>73.821947955875643</v>
      </c>
      <c r="F106" s="7">
        <f t="shared" si="6"/>
        <v>78.430466551899357</v>
      </c>
      <c r="G106" s="7" t="b">
        <f t="shared" si="7"/>
        <v>1</v>
      </c>
      <c r="H106" s="7">
        <f t="shared" si="10"/>
        <v>11.030865786510057</v>
      </c>
    </row>
    <row r="107" spans="2:8" ht="16.5" x14ac:dyDescent="0.3">
      <c r="B107" s="7"/>
      <c r="C107" s="9">
        <v>0.119999999999999</v>
      </c>
      <c r="D107" s="7">
        <f t="shared" si="8"/>
        <v>10.1823376490862</v>
      </c>
      <c r="E107" s="7">
        <f t="shared" si="9"/>
        <v>74.670476093299499</v>
      </c>
      <c r="F107" s="7">
        <f t="shared" si="6"/>
        <v>79.09855804526299</v>
      </c>
      <c r="G107" s="7" t="b">
        <f t="shared" si="7"/>
        <v>1</v>
      </c>
      <c r="H107" s="7">
        <f t="shared" si="10"/>
        <v>10.1823376490862</v>
      </c>
    </row>
    <row r="108" spans="2:8" ht="16.5" x14ac:dyDescent="0.3">
      <c r="B108" s="7"/>
      <c r="C108" s="9">
        <v>0.109999999999999</v>
      </c>
      <c r="D108" s="7">
        <f t="shared" si="8"/>
        <v>9.3338095116623432</v>
      </c>
      <c r="E108" s="7">
        <f t="shared" si="9"/>
        <v>75.519004230723368</v>
      </c>
      <c r="F108" s="7">
        <f t="shared" si="6"/>
        <v>79.757932106531968</v>
      </c>
      <c r="G108" s="7" t="b">
        <f t="shared" si="7"/>
        <v>1</v>
      </c>
      <c r="H108" s="7">
        <f t="shared" si="10"/>
        <v>9.3338095116623432</v>
      </c>
    </row>
    <row r="109" spans="2:8" ht="16.5" x14ac:dyDescent="0.3">
      <c r="B109" s="7"/>
      <c r="C109" s="9">
        <v>9.9999999999999006E-2</v>
      </c>
      <c r="D109" s="7">
        <f t="shared" si="8"/>
        <v>8.4852813742384861</v>
      </c>
      <c r="E109" s="7">
        <f t="shared" si="9"/>
        <v>76.367532368147224</v>
      </c>
      <c r="F109" s="7">
        <f t="shared" si="6"/>
        <v>80.408467731898185</v>
      </c>
      <c r="G109" s="7" t="b">
        <f t="shared" si="7"/>
        <v>1</v>
      </c>
      <c r="H109" s="7">
        <f t="shared" si="10"/>
        <v>8.4852813742384861</v>
      </c>
    </row>
    <row r="110" spans="2:8" ht="16.5" x14ac:dyDescent="0.3">
      <c r="B110" s="7"/>
      <c r="C110" s="9">
        <v>8.9999999999998997E-2</v>
      </c>
      <c r="D110" s="7">
        <f t="shared" si="8"/>
        <v>7.6367532368146289</v>
      </c>
      <c r="E110" s="7">
        <f t="shared" si="9"/>
        <v>77.216060505571079</v>
      </c>
      <c r="F110" s="7">
        <f t="shared" si="6"/>
        <v>81.050042508759731</v>
      </c>
      <c r="G110" s="7" t="b">
        <f t="shared" si="7"/>
        <v>1</v>
      </c>
      <c r="H110" s="7">
        <f t="shared" si="10"/>
        <v>7.6367532368146289</v>
      </c>
    </row>
    <row r="111" spans="2:8" ht="16.5" x14ac:dyDescent="0.3">
      <c r="B111" s="7"/>
      <c r="C111" s="9">
        <v>7.9999999999999002E-2</v>
      </c>
      <c r="D111" s="7">
        <f t="shared" si="8"/>
        <v>6.7882250993907718</v>
      </c>
      <c r="E111" s="7">
        <f t="shared" si="9"/>
        <v>78.064588642994934</v>
      </c>
      <c r="F111" s="7">
        <f t="shared" si="6"/>
        <v>81.682532554533992</v>
      </c>
      <c r="G111" s="7" t="b">
        <f t="shared" si="7"/>
        <v>1</v>
      </c>
      <c r="H111" s="7">
        <f t="shared" si="10"/>
        <v>6.7882250993907718</v>
      </c>
    </row>
    <row r="112" spans="2:8" ht="16.5" x14ac:dyDescent="0.3">
      <c r="B112" s="7"/>
      <c r="C112" s="9">
        <v>6.9999999999998994E-2</v>
      </c>
      <c r="D112" s="7">
        <f t="shared" si="8"/>
        <v>5.9396969619669138</v>
      </c>
      <c r="E112" s="7">
        <f t="shared" si="9"/>
        <v>78.91311678041879</v>
      </c>
      <c r="F112" s="7">
        <f t="shared" si="6"/>
        <v>82.305812453765043</v>
      </c>
      <c r="G112" s="7" t="b">
        <f t="shared" si="7"/>
        <v>1</v>
      </c>
      <c r="H112" s="7">
        <f t="shared" si="10"/>
        <v>5.9396969619669138</v>
      </c>
    </row>
    <row r="113" spans="2:8" ht="16.5" x14ac:dyDescent="0.3">
      <c r="B113" s="7"/>
      <c r="C113" s="9">
        <v>5.9999999999999103E-2</v>
      </c>
      <c r="D113" s="7">
        <f t="shared" si="8"/>
        <v>5.0911688245430664</v>
      </c>
      <c r="E113" s="7">
        <f t="shared" si="9"/>
        <v>79.761644917842645</v>
      </c>
      <c r="F113" s="7">
        <f t="shared" si="6"/>
        <v>82.919755193405493</v>
      </c>
      <c r="G113" s="7" t="b">
        <f t="shared" si="7"/>
        <v>1</v>
      </c>
      <c r="H113" s="7">
        <f t="shared" si="10"/>
        <v>5.0911688245430664</v>
      </c>
    </row>
    <row r="114" spans="2:8" ht="16.5" x14ac:dyDescent="0.3">
      <c r="B114" s="7"/>
      <c r="C114" s="9">
        <v>4.9999999999998997E-2</v>
      </c>
      <c r="D114" s="7">
        <f t="shared" si="8"/>
        <v>4.2426406871192004</v>
      </c>
      <c r="E114" s="7">
        <f t="shared" si="9"/>
        <v>80.6101730552665</v>
      </c>
      <c r="F114" s="7">
        <f t="shared" si="6"/>
        <v>83.52423209615074</v>
      </c>
      <c r="G114" s="7" t="b">
        <f t="shared" si="7"/>
        <v>1</v>
      </c>
      <c r="H114" s="7">
        <f t="shared" si="10"/>
        <v>4.2426406871192004</v>
      </c>
    </row>
    <row r="115" spans="2:8" ht="16.5" x14ac:dyDescent="0.3">
      <c r="B115" s="7"/>
      <c r="C115" s="9">
        <v>3.9999999999999002E-2</v>
      </c>
      <c r="D115" s="7">
        <f t="shared" si="8"/>
        <v>3.3941125496953437</v>
      </c>
      <c r="E115" s="7">
        <f t="shared" si="9"/>
        <v>81.458701192690356</v>
      </c>
      <c r="F115" s="7">
        <f>0.5*CDC*0.000001*(2*$C$13*E115-E115^2)/(PI()/2-ASIN(-($C$13-E115)/$C$13))*2*PI()*fL</f>
        <v>84.119112751695141</v>
      </c>
      <c r="G115" s="7" t="b">
        <f t="shared" si="7"/>
        <v>1</v>
      </c>
      <c r="H115" s="7">
        <f t="shared" si="10"/>
        <v>3.3941125496953437</v>
      </c>
    </row>
    <row r="116" spans="2:8" ht="16.5" x14ac:dyDescent="0.3">
      <c r="B116" s="7"/>
      <c r="C116" s="9">
        <v>2.9999999999999E-2</v>
      </c>
      <c r="D116" s="7">
        <f t="shared" si="8"/>
        <v>2.5455844122714861</v>
      </c>
      <c r="E116" s="7">
        <f t="shared" si="9"/>
        <v>82.307229330114225</v>
      </c>
      <c r="F116" s="7">
        <f>0.5*CDC*0.000001*(2*$C$13*E116-E116^2)/(PI()/2-ASIN(-($C$13-E116)/$C$13))*2*PI()*fL</f>
        <v>84.704264945775464</v>
      </c>
      <c r="G116" s="7" t="b">
        <f t="shared" si="7"/>
        <v>1</v>
      </c>
      <c r="H116" s="7">
        <f t="shared" si="10"/>
        <v>2.5455844122714861</v>
      </c>
    </row>
    <row r="117" spans="2:8" ht="16.5" x14ac:dyDescent="0.3">
      <c r="B117" s="7"/>
      <c r="C117" s="9">
        <v>1.9999999999999001E-2</v>
      </c>
      <c r="D117" s="7">
        <f t="shared" si="8"/>
        <v>1.6970562748476294</v>
      </c>
      <c r="E117" s="7">
        <f t="shared" si="9"/>
        <v>83.155757467538081</v>
      </c>
      <c r="F117" s="7">
        <f>0.5*CDC*0.000001*(2*$C$13*E117-E117^2)/(PI()/2-ASIN(-($C$13-E117)/$C$13))*2*PI()*fL</f>
        <v>85.27955458685912</v>
      </c>
      <c r="G117" s="7" t="b">
        <f t="shared" si="7"/>
        <v>1</v>
      </c>
      <c r="H117" s="7">
        <f t="shared" si="10"/>
        <v>1.6970562748476294</v>
      </c>
    </row>
    <row r="118" spans="2:8" ht="16.5" x14ac:dyDescent="0.3">
      <c r="B118" s="7"/>
      <c r="C118" s="9">
        <v>9.9999999999990097E-3</v>
      </c>
      <c r="D118" s="7">
        <f t="shared" si="8"/>
        <v>0.84852813742377298</v>
      </c>
      <c r="E118" s="7">
        <f t="shared" si="9"/>
        <v>84.004285604961936</v>
      </c>
      <c r="F118" s="7">
        <f>0.5*CDC*0.000001*(2*$C$13*E118-E118^2)/(PI()/2-ASIN(-($C$13-E118)/$C$13))*2*PI()*fL</f>
        <v>85.844845630328052</v>
      </c>
      <c r="G118" s="7" t="b">
        <f t="shared" si="7"/>
        <v>1</v>
      </c>
      <c r="H118" s="7">
        <f t="shared" si="10"/>
        <v>0.84852813742377298</v>
      </c>
    </row>
    <row r="119" spans="2:8" ht="16.5" x14ac:dyDescent="0.3">
      <c r="B119" s="7"/>
      <c r="C119" s="9">
        <v>0</v>
      </c>
      <c r="D119" s="7">
        <f t="shared" si="8"/>
        <v>0</v>
      </c>
      <c r="E119" s="7">
        <f t="shared" si="9"/>
        <v>84.852813742385706</v>
      </c>
      <c r="F119" s="7">
        <f>0.5*CDC*0.000001*(2*$C$13*E119-E119^2)/(PI()/2-ASIN(-($C$13-E119)/$C$13))*2*PI()*fL</f>
        <v>86.399999999999991</v>
      </c>
      <c r="G119" s="7" t="b">
        <f t="shared" si="7"/>
        <v>1</v>
      </c>
      <c r="H119" s="7">
        <f t="shared" si="10"/>
        <v>0</v>
      </c>
    </row>
  </sheetData>
  <phoneticPr fontId="1" type="noConversion"/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3:H7"/>
  <sheetViews>
    <sheetView workbookViewId="0">
      <selection activeCell="F22" sqref="F22"/>
    </sheetView>
  </sheetViews>
  <sheetFormatPr defaultRowHeight="13.5" x14ac:dyDescent="0.15"/>
  <sheetData>
    <row r="3" spans="2:8" x14ac:dyDescent="0.15">
      <c r="C3" s="412" t="s">
        <v>179</v>
      </c>
      <c r="D3" s="412"/>
      <c r="E3" s="412"/>
      <c r="F3" s="413" t="s">
        <v>180</v>
      </c>
      <c r="G3" s="412"/>
      <c r="H3" s="412"/>
    </row>
    <row r="4" spans="2:8" x14ac:dyDescent="0.15">
      <c r="C4" s="39" t="s">
        <v>183</v>
      </c>
      <c r="D4" s="39" t="s">
        <v>182</v>
      </c>
      <c r="E4" s="39" t="s">
        <v>181</v>
      </c>
      <c r="F4" s="39" t="s">
        <v>183</v>
      </c>
      <c r="G4" s="39" t="s">
        <v>182</v>
      </c>
      <c r="H4" s="39" t="s">
        <v>181</v>
      </c>
    </row>
    <row r="5" spans="2:8" x14ac:dyDescent="0.15">
      <c r="B5" s="39" t="s">
        <v>176</v>
      </c>
      <c r="C5" s="39">
        <v>3.1</v>
      </c>
      <c r="D5" s="39">
        <v>3.55</v>
      </c>
      <c r="E5" s="39">
        <v>4</v>
      </c>
      <c r="F5" s="39">
        <v>2.88</v>
      </c>
      <c r="G5" s="39">
        <v>3.3</v>
      </c>
      <c r="H5" s="39">
        <v>3.7</v>
      </c>
    </row>
    <row r="6" spans="2:8" x14ac:dyDescent="0.15">
      <c r="B6" s="39" t="s">
        <v>177</v>
      </c>
      <c r="C6" s="39">
        <v>2</v>
      </c>
      <c r="D6" s="39">
        <v>2.2999999999999998</v>
      </c>
      <c r="E6" s="39">
        <v>2.6</v>
      </c>
      <c r="F6" s="39">
        <v>1.9</v>
      </c>
      <c r="G6" s="39">
        <v>2.15</v>
      </c>
      <c r="H6" s="39">
        <v>2.4</v>
      </c>
    </row>
    <row r="7" spans="2:8" x14ac:dyDescent="0.15">
      <c r="B7" s="39" t="s">
        <v>178</v>
      </c>
      <c r="C7" s="39">
        <v>1.5</v>
      </c>
      <c r="D7" s="39">
        <v>1.75</v>
      </c>
      <c r="E7" s="39">
        <v>2</v>
      </c>
      <c r="F7" s="39">
        <v>1.45</v>
      </c>
      <c r="G7" s="39">
        <v>1.65</v>
      </c>
      <c r="H7" s="39">
        <v>1.85</v>
      </c>
    </row>
  </sheetData>
  <mergeCells count="2">
    <mergeCell ref="C3:E3"/>
    <mergeCell ref="F3:H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A412"/>
  <sheetViews>
    <sheetView workbookViewId="0">
      <selection activeCell="P15" sqref="P15"/>
    </sheetView>
  </sheetViews>
  <sheetFormatPr defaultColWidth="9" defaultRowHeight="16.5" x14ac:dyDescent="0.3"/>
  <cols>
    <col min="1" max="1" width="38.77734375" style="166" customWidth="1"/>
    <col min="2" max="2" width="12.44140625" style="166" customWidth="1"/>
    <col min="3" max="4" width="9" style="166"/>
    <col min="5" max="5" width="11.6640625" style="166" customWidth="1"/>
    <col min="6" max="16384" width="9" style="166"/>
  </cols>
  <sheetData>
    <row r="1" spans="1:27" ht="18" x14ac:dyDescent="0.35">
      <c r="A1" s="8" t="s">
        <v>35</v>
      </c>
      <c r="B1" s="180">
        <f>CDC</f>
        <v>100</v>
      </c>
      <c r="C1" s="8" t="s">
        <v>10</v>
      </c>
    </row>
    <row r="2" spans="1:27" ht="18" x14ac:dyDescent="0.35">
      <c r="A2" s="8" t="s">
        <v>36</v>
      </c>
      <c r="B2" s="180">
        <f>V_line_min</f>
        <v>90</v>
      </c>
      <c r="C2" s="8" t="s">
        <v>11</v>
      </c>
    </row>
    <row r="3" spans="1:27" ht="18.75" x14ac:dyDescent="0.35">
      <c r="A3" s="4" t="s">
        <v>15</v>
      </c>
      <c r="B3" s="181">
        <f>fL</f>
        <v>60</v>
      </c>
      <c r="C3" s="4" t="s">
        <v>1</v>
      </c>
    </row>
    <row r="4" spans="1:27" x14ac:dyDescent="0.3">
      <c r="A4" s="4" t="s">
        <v>41</v>
      </c>
      <c r="B4" s="182">
        <f>V_line_min*SQRT(2)</f>
        <v>127.27922061357856</v>
      </c>
      <c r="C4" s="4" t="s">
        <v>42</v>
      </c>
    </row>
    <row r="5" spans="1:27" x14ac:dyDescent="0.3">
      <c r="A5" s="2" t="s">
        <v>33</v>
      </c>
      <c r="B5" s="10">
        <f>Pin</f>
        <v>52.941176470588239</v>
      </c>
      <c r="C5" s="2" t="s">
        <v>2</v>
      </c>
      <c r="F5" s="166" t="s">
        <v>45</v>
      </c>
    </row>
    <row r="6" spans="1:27" x14ac:dyDescent="0.3">
      <c r="A6" s="2" t="s">
        <v>46</v>
      </c>
      <c r="B6" s="11">
        <f>MAX(G8:G108)</f>
        <v>96.732207666319709</v>
      </c>
      <c r="C6" s="2" t="s">
        <v>42</v>
      </c>
    </row>
    <row r="7" spans="1:27" ht="18" x14ac:dyDescent="0.35">
      <c r="A7" s="166" t="s">
        <v>34</v>
      </c>
      <c r="B7" s="166" t="s">
        <v>37</v>
      </c>
      <c r="C7" s="166" t="s">
        <v>38</v>
      </c>
      <c r="D7" s="183" t="s">
        <v>39</v>
      </c>
      <c r="E7" s="166" t="s">
        <v>40</v>
      </c>
      <c r="F7" s="166" t="s">
        <v>43</v>
      </c>
      <c r="G7" s="166" t="s">
        <v>44</v>
      </c>
      <c r="J7" s="414" t="s">
        <v>184</v>
      </c>
      <c r="K7" s="414"/>
      <c r="L7" s="414"/>
      <c r="M7" s="414"/>
      <c r="N7" s="414"/>
      <c r="O7" s="184"/>
      <c r="P7" s="184"/>
      <c r="Q7" s="184"/>
      <c r="R7" s="184"/>
      <c r="S7" s="185"/>
      <c r="T7" s="185"/>
      <c r="U7" s="185"/>
      <c r="V7" s="185"/>
      <c r="W7" s="186"/>
      <c r="X7" s="186"/>
      <c r="Y7" s="186"/>
      <c r="Z7" s="186"/>
      <c r="AA7" s="186"/>
    </row>
    <row r="8" spans="1:27" x14ac:dyDescent="0.3">
      <c r="A8" s="166">
        <v>0</v>
      </c>
      <c r="B8" s="187">
        <v>1</v>
      </c>
      <c r="C8" s="166">
        <f>$B$4*B8</f>
        <v>127.27922061357856</v>
      </c>
      <c r="D8" s="166">
        <f>$B$4-C8</f>
        <v>0</v>
      </c>
      <c r="E8" s="166">
        <f t="shared" ref="E8:E39" si="0">0.5*CDC*0.000001*(2*$B$4*D8-D8^2)/(PI()/2-ASIN(-($B$4-D8)/$B$4))*2*PI()*fL</f>
        <v>0</v>
      </c>
      <c r="F8" s="166" t="b">
        <f t="shared" ref="F8:F39" si="1">E8&gt;Pin</f>
        <v>0</v>
      </c>
      <c r="G8" s="166">
        <f>C8*F8</f>
        <v>0</v>
      </c>
      <c r="J8" s="188" t="s">
        <v>185</v>
      </c>
      <c r="K8" s="189">
        <f>B2*1.414</f>
        <v>127.25999999999999</v>
      </c>
      <c r="L8" s="189" t="s">
        <v>186</v>
      </c>
      <c r="M8" s="189">
        <f>B5</f>
        <v>52.941176470588239</v>
      </c>
      <c r="N8" s="190" t="s">
        <v>187</v>
      </c>
      <c r="O8" s="289">
        <f>MIN(N11:N411)</f>
        <v>97.355781786030818</v>
      </c>
      <c r="P8" s="191"/>
      <c r="Q8" s="191"/>
      <c r="R8" s="191"/>
      <c r="S8" s="192"/>
      <c r="T8" s="185"/>
      <c r="U8" s="185"/>
      <c r="V8" s="185"/>
      <c r="W8" s="186"/>
      <c r="X8" s="186"/>
      <c r="Y8" s="186"/>
      <c r="Z8" s="186"/>
      <c r="AA8" s="186"/>
    </row>
    <row r="9" spans="1:27" x14ac:dyDescent="0.3">
      <c r="A9" s="166">
        <v>1.202081528017132</v>
      </c>
      <c r="B9" s="187">
        <v>0.99</v>
      </c>
      <c r="C9" s="166">
        <f t="shared" ref="C9:C72" si="2">$B$4*B9</f>
        <v>126.00642840744277</v>
      </c>
      <c r="D9" s="166">
        <f t="shared" ref="D9:D72" si="3">$B$4-C9</f>
        <v>1.2727922061357901</v>
      </c>
      <c r="E9" s="166">
        <f t="shared" si="0"/>
        <v>2.0255373731235591</v>
      </c>
      <c r="F9" s="166" t="b">
        <f t="shared" si="1"/>
        <v>0</v>
      </c>
      <c r="G9" s="166">
        <f t="shared" ref="G9:G72" si="4">C9*F9</f>
        <v>0</v>
      </c>
      <c r="J9" s="189" t="s">
        <v>188</v>
      </c>
      <c r="K9" s="189">
        <f>B1</f>
        <v>100</v>
      </c>
      <c r="L9" s="189" t="s">
        <v>189</v>
      </c>
      <c r="M9" s="189">
        <f>B3</f>
        <v>60</v>
      </c>
      <c r="N9" s="193"/>
      <c r="O9" s="194"/>
      <c r="P9" s="195"/>
      <c r="Q9" s="195"/>
      <c r="R9" s="195"/>
      <c r="S9" s="195"/>
      <c r="T9" s="185"/>
      <c r="U9" s="185"/>
      <c r="V9" s="185"/>
      <c r="W9" s="186"/>
      <c r="X9" s="186"/>
      <c r="Y9" s="186"/>
      <c r="Z9" s="186"/>
      <c r="AA9" s="186"/>
    </row>
    <row r="10" spans="1:27" x14ac:dyDescent="0.3">
      <c r="A10" s="166">
        <v>2.4041630560342639</v>
      </c>
      <c r="B10" s="187">
        <v>0.98</v>
      </c>
      <c r="C10" s="166">
        <f t="shared" si="2"/>
        <v>124.73363620130698</v>
      </c>
      <c r="D10" s="166">
        <f t="shared" si="3"/>
        <v>2.5455844122715803</v>
      </c>
      <c r="E10" s="166">
        <f t="shared" si="0"/>
        <v>4.1112911178561138</v>
      </c>
      <c r="F10" s="166" t="b">
        <f t="shared" si="1"/>
        <v>0</v>
      </c>
      <c r="G10" s="166">
        <f t="shared" si="4"/>
        <v>0</v>
      </c>
      <c r="J10" s="196" t="s">
        <v>190</v>
      </c>
      <c r="K10" s="196" t="s">
        <v>191</v>
      </c>
      <c r="L10" s="197" t="s">
        <v>192</v>
      </c>
      <c r="M10" s="198" t="s">
        <v>193</v>
      </c>
      <c r="N10" s="197" t="s">
        <v>194</v>
      </c>
      <c r="O10" s="199" t="s">
        <v>193</v>
      </c>
      <c r="P10" s="200" t="s">
        <v>195</v>
      </c>
      <c r="Q10" s="201"/>
      <c r="R10" s="184"/>
      <c r="S10" s="185"/>
      <c r="T10" s="185"/>
      <c r="U10" s="185"/>
      <c r="V10" s="185"/>
      <c r="W10" s="186"/>
      <c r="X10" s="186"/>
      <c r="Y10" s="186"/>
      <c r="Z10" s="186"/>
      <c r="AA10" s="186"/>
    </row>
    <row r="11" spans="1:27" x14ac:dyDescent="0.3">
      <c r="A11" s="166">
        <v>3.6062445840513959</v>
      </c>
      <c r="B11" s="187">
        <v>0.97</v>
      </c>
      <c r="C11" s="166">
        <f t="shared" si="2"/>
        <v>123.4608439951712</v>
      </c>
      <c r="D11" s="166">
        <f t="shared" si="3"/>
        <v>3.8183766184073562</v>
      </c>
      <c r="E11" s="166">
        <f t="shared" si="0"/>
        <v>6.2316204173631649</v>
      </c>
      <c r="F11" s="166" t="b">
        <f t="shared" si="1"/>
        <v>0</v>
      </c>
      <c r="G11" s="166">
        <f t="shared" si="4"/>
        <v>0</v>
      </c>
      <c r="J11" s="191">
        <v>1</v>
      </c>
      <c r="K11" s="202">
        <v>0</v>
      </c>
      <c r="L11" s="194">
        <f>ABS(COS(K11)*$K$8)</f>
        <v>127.25999999999999</v>
      </c>
      <c r="M11" s="203">
        <f>K11/(PI()*2*$M$9)</f>
        <v>0</v>
      </c>
      <c r="N11" s="194">
        <f>K8</f>
        <v>127.25999999999999</v>
      </c>
      <c r="O11" s="199">
        <f>K11/(PI()*2*$M$9)</f>
        <v>0</v>
      </c>
      <c r="P11" s="204">
        <f>$K$8</f>
        <v>127.25999999999999</v>
      </c>
      <c r="Q11" s="199">
        <f>P11+($M$8*O11/P11/($K$9*0.000001))</f>
        <v>127.25999999999999</v>
      </c>
      <c r="R11" s="184"/>
      <c r="S11" s="185"/>
      <c r="T11" s="185"/>
      <c r="U11" s="185"/>
      <c r="V11" s="185"/>
      <c r="W11" s="186"/>
      <c r="X11" s="186"/>
      <c r="Y11" s="186"/>
      <c r="Z11" s="186"/>
      <c r="AA11" s="186"/>
    </row>
    <row r="12" spans="1:27" x14ac:dyDescent="0.3">
      <c r="A12" s="166">
        <v>4.8083261120685279</v>
      </c>
      <c r="B12" s="187">
        <v>0.96</v>
      </c>
      <c r="C12" s="166">
        <f t="shared" si="2"/>
        <v>122.18805178903541</v>
      </c>
      <c r="D12" s="166">
        <f t="shared" si="3"/>
        <v>5.0911688245431463</v>
      </c>
      <c r="E12" s="166">
        <f t="shared" si="0"/>
        <v>8.3772328990424274</v>
      </c>
      <c r="F12" s="166" t="b">
        <f t="shared" si="1"/>
        <v>0</v>
      </c>
      <c r="G12" s="166">
        <f t="shared" si="4"/>
        <v>0</v>
      </c>
      <c r="J12" s="191">
        <v>2</v>
      </c>
      <c r="K12" s="202">
        <v>1.570796327E-2</v>
      </c>
      <c r="L12" s="194">
        <f t="shared" ref="L12:L75" si="5">ABS(COS(K12)*$K$8)</f>
        <v>127.24430024961202</v>
      </c>
      <c r="M12" s="203">
        <f t="shared" ref="M12:M75" si="6">K12/(PI()*2*$M$9)</f>
        <v>4.1666666672107205E-5</v>
      </c>
      <c r="N12" s="194">
        <f>IF(N11^2&lt;(2*$M$8*(M12-M11))/($K$9*0.000001),L12,IF(SQRT(N11^2-(2*$M$8*(M12-M11)/($K$9*0.000001)))&lt;L12,L12,SQRT(N11^2-(2*$M$8*(M12-M11)/($K$9*0.000001)))))</f>
        <v>127.24430024961202</v>
      </c>
      <c r="O12" s="199">
        <f t="shared" ref="O12:O75" si="7">K12/(PI()*2*$M$9)</f>
        <v>4.1666666672107205E-5</v>
      </c>
      <c r="P12" s="204">
        <f>IF(Q11-($M$8/(($K$9*0.000001)*P11))*(O12)&lt;L12,L12,Q11-($M$8/(($K$9*0.000001)*P11))*(O12))</f>
        <v>127.24430024961202</v>
      </c>
      <c r="Q12" s="199">
        <f t="shared" ref="Q12:Q75" si="8">P12+($M$8*O12/P12/($K$9*0.000001))</f>
        <v>127.41765829778409</v>
      </c>
      <c r="R12" s="184"/>
      <c r="S12" s="185"/>
      <c r="T12" s="185"/>
      <c r="U12" s="185"/>
      <c r="V12" s="185"/>
      <c r="W12" s="186"/>
      <c r="X12" s="186"/>
      <c r="Y12" s="186"/>
      <c r="Z12" s="186"/>
      <c r="AA12" s="186"/>
    </row>
    <row r="13" spans="1:27" x14ac:dyDescent="0.3">
      <c r="A13" s="166">
        <v>6.0104076400856599</v>
      </c>
      <c r="B13" s="187">
        <v>0.95</v>
      </c>
      <c r="C13" s="166">
        <f t="shared" si="2"/>
        <v>120.91525958289962</v>
      </c>
      <c r="D13" s="166">
        <f t="shared" si="3"/>
        <v>6.3639610306789365</v>
      </c>
      <c r="E13" s="166">
        <f t="shared" si="0"/>
        <v>10.542681957345089</v>
      </c>
      <c r="F13" s="166" t="b">
        <f t="shared" si="1"/>
        <v>0</v>
      </c>
      <c r="G13" s="166">
        <f t="shared" si="4"/>
        <v>0</v>
      </c>
      <c r="J13" s="191">
        <v>3</v>
      </c>
      <c r="K13" s="202">
        <f>K11+0.01570796327</f>
        <v>1.570796327E-2</v>
      </c>
      <c r="L13" s="194">
        <f t="shared" si="5"/>
        <v>127.24430024961202</v>
      </c>
      <c r="M13" s="203">
        <f t="shared" si="6"/>
        <v>4.1666666672107205E-5</v>
      </c>
      <c r="N13" s="194">
        <f t="shared" ref="N13:N76" si="9">IF(N12^2&lt;(2*$M$8*(M13-M12))/($K$9*0.000001),L13,IF(SQRT(N12^2-(2*$M$8*(M13-M12)/($K$9*0.000001)))&lt;L13,L13,SQRT(N12^2-(2*$M$8*(M13-M12)/($K$9*0.000001)))))</f>
        <v>127.24430024961202</v>
      </c>
      <c r="O13" s="199">
        <f t="shared" si="7"/>
        <v>4.1666666672107205E-5</v>
      </c>
      <c r="P13" s="204">
        <f t="shared" ref="P13:P76" si="10">IF(Q12-($M$8/(($K$9*0.000001)*P12))*(O13)&lt;L13,L13,Q12-($M$8/(($K$9*0.000001)*P12))*(O13))</f>
        <v>127.24430024961202</v>
      </c>
      <c r="Q13" s="199">
        <f t="shared" si="8"/>
        <v>127.41765829778409</v>
      </c>
      <c r="R13" s="184"/>
      <c r="S13" s="185"/>
      <c r="T13" s="185"/>
      <c r="U13" s="185"/>
      <c r="V13" s="185"/>
      <c r="W13" s="186"/>
      <c r="X13" s="186"/>
      <c r="Y13" s="186"/>
      <c r="Z13" s="186"/>
      <c r="AA13" s="186"/>
    </row>
    <row r="14" spans="1:27" x14ac:dyDescent="0.3">
      <c r="A14" s="166">
        <v>7.2124891681027918</v>
      </c>
      <c r="B14" s="187">
        <v>0.94</v>
      </c>
      <c r="C14" s="166">
        <f t="shared" si="2"/>
        <v>119.64246737676383</v>
      </c>
      <c r="D14" s="166">
        <f t="shared" si="3"/>
        <v>7.6367532368147266</v>
      </c>
      <c r="E14" s="166">
        <f t="shared" si="0"/>
        <v>12.724239899097453</v>
      </c>
      <c r="F14" s="166" t="b">
        <f t="shared" si="1"/>
        <v>0</v>
      </c>
      <c r="G14" s="166">
        <f t="shared" si="4"/>
        <v>0</v>
      </c>
      <c r="J14" s="191">
        <v>4</v>
      </c>
      <c r="K14" s="202">
        <f t="shared" ref="K14:K77" si="11">K12+0.01570796327</f>
        <v>3.141592654E-2</v>
      </c>
      <c r="L14" s="194">
        <f t="shared" si="5"/>
        <v>127.19720487212659</v>
      </c>
      <c r="M14" s="203">
        <f t="shared" si="6"/>
        <v>8.3333333344214411E-5</v>
      </c>
      <c r="N14" s="194">
        <f t="shared" si="9"/>
        <v>127.19720487212659</v>
      </c>
      <c r="O14" s="199">
        <f t="shared" si="7"/>
        <v>8.3333333344214411E-5</v>
      </c>
      <c r="P14" s="204">
        <f t="shared" si="10"/>
        <v>127.19720487212659</v>
      </c>
      <c r="Q14" s="199">
        <f t="shared" si="8"/>
        <v>127.54404934177462</v>
      </c>
      <c r="R14" s="184"/>
      <c r="S14" s="185"/>
      <c r="T14" s="185"/>
      <c r="U14" s="185"/>
      <c r="V14" s="185"/>
      <c r="W14" s="186"/>
      <c r="X14" s="186"/>
      <c r="Y14" s="186"/>
      <c r="Z14" s="186"/>
      <c r="AA14" s="186"/>
    </row>
    <row r="15" spans="1:27" x14ac:dyDescent="0.3">
      <c r="A15" s="166">
        <v>8.4145706961199096</v>
      </c>
      <c r="B15" s="187">
        <v>0.93</v>
      </c>
      <c r="C15" s="166">
        <f t="shared" si="2"/>
        <v>118.36967517062807</v>
      </c>
      <c r="D15" s="166">
        <f t="shared" si="3"/>
        <v>8.9095454429504883</v>
      </c>
      <c r="E15" s="166">
        <f t="shared" si="0"/>
        <v>14.919129991898588</v>
      </c>
      <c r="F15" s="166" t="b">
        <f t="shared" si="1"/>
        <v>0</v>
      </c>
      <c r="G15" s="166">
        <f t="shared" si="4"/>
        <v>0</v>
      </c>
      <c r="J15" s="191">
        <v>5</v>
      </c>
      <c r="K15" s="202">
        <f t="shared" si="11"/>
        <v>3.141592654E-2</v>
      </c>
      <c r="L15" s="194">
        <f t="shared" si="5"/>
        <v>127.19720487212659</v>
      </c>
      <c r="M15" s="203">
        <f t="shared" si="6"/>
        <v>8.3333333344214411E-5</v>
      </c>
      <c r="N15" s="194">
        <f t="shared" si="9"/>
        <v>127.19720487212659</v>
      </c>
      <c r="O15" s="199">
        <f t="shared" si="7"/>
        <v>8.3333333344214411E-5</v>
      </c>
      <c r="P15" s="204">
        <f t="shared" si="10"/>
        <v>127.19720487212659</v>
      </c>
      <c r="Q15" s="199">
        <f t="shared" si="8"/>
        <v>127.54404934177462</v>
      </c>
      <c r="R15" s="184"/>
      <c r="S15" s="185"/>
      <c r="T15" s="185"/>
      <c r="U15" s="185"/>
      <c r="V15" s="185"/>
      <c r="W15" s="186"/>
      <c r="X15" s="186"/>
      <c r="Y15" s="186"/>
      <c r="Z15" s="186"/>
      <c r="AA15" s="186"/>
    </row>
    <row r="16" spans="1:27" x14ac:dyDescent="0.3">
      <c r="A16" s="166">
        <v>9.6166522241370416</v>
      </c>
      <c r="B16" s="187">
        <v>0.92</v>
      </c>
      <c r="C16" s="166">
        <f t="shared" si="2"/>
        <v>117.09688296449228</v>
      </c>
      <c r="D16" s="166">
        <f t="shared" si="3"/>
        <v>10.182337649086278</v>
      </c>
      <c r="E16" s="166">
        <f t="shared" si="0"/>
        <v>17.125168530773234</v>
      </c>
      <c r="F16" s="166" t="b">
        <f t="shared" si="1"/>
        <v>0</v>
      </c>
      <c r="G16" s="166">
        <f t="shared" si="4"/>
        <v>0</v>
      </c>
      <c r="J16" s="191">
        <v>6</v>
      </c>
      <c r="K16" s="202">
        <f t="shared" si="11"/>
        <v>4.712388981E-2</v>
      </c>
      <c r="L16" s="194">
        <f t="shared" si="5"/>
        <v>127.11872548762341</v>
      </c>
      <c r="M16" s="203">
        <f t="shared" si="6"/>
        <v>1.2500000001632161E-4</v>
      </c>
      <c r="N16" s="194">
        <f t="shared" si="9"/>
        <v>127.11872548762341</v>
      </c>
      <c r="O16" s="199">
        <f t="shared" si="7"/>
        <v>1.2500000001632161E-4</v>
      </c>
      <c r="P16" s="204">
        <f t="shared" si="10"/>
        <v>127.11872548762341</v>
      </c>
      <c r="Q16" s="199">
        <f t="shared" si="8"/>
        <v>127.63931338954758</v>
      </c>
      <c r="R16" s="184"/>
      <c r="S16" s="185"/>
      <c r="T16" s="185"/>
      <c r="U16" s="185"/>
      <c r="V16" s="185"/>
      <c r="W16" s="186"/>
      <c r="X16" s="186"/>
      <c r="Y16" s="186"/>
      <c r="Z16" s="186"/>
      <c r="AA16" s="186"/>
    </row>
    <row r="17" spans="1:27" x14ac:dyDescent="0.3">
      <c r="A17" s="166">
        <v>10.818733752154174</v>
      </c>
      <c r="B17" s="187">
        <v>0.91</v>
      </c>
      <c r="C17" s="166">
        <f t="shared" si="2"/>
        <v>115.82409075835649</v>
      </c>
      <c r="D17" s="166">
        <f t="shared" si="3"/>
        <v>11.455129855222069</v>
      </c>
      <c r="E17" s="166">
        <f t="shared" si="0"/>
        <v>19.340571693748046</v>
      </c>
      <c r="F17" s="166" t="b">
        <f t="shared" si="1"/>
        <v>0</v>
      </c>
      <c r="G17" s="166">
        <f t="shared" si="4"/>
        <v>0</v>
      </c>
      <c r="J17" s="191">
        <v>7</v>
      </c>
      <c r="K17" s="202">
        <f t="shared" si="11"/>
        <v>4.712388981E-2</v>
      </c>
      <c r="L17" s="194">
        <f t="shared" si="5"/>
        <v>127.11872548762341</v>
      </c>
      <c r="M17" s="203">
        <f t="shared" si="6"/>
        <v>1.2500000001632161E-4</v>
      </c>
      <c r="N17" s="194">
        <f t="shared" si="9"/>
        <v>127.11872548762341</v>
      </c>
      <c r="O17" s="199">
        <f t="shared" si="7"/>
        <v>1.2500000001632161E-4</v>
      </c>
      <c r="P17" s="204">
        <f t="shared" si="10"/>
        <v>127.11872548762341</v>
      </c>
      <c r="Q17" s="199">
        <f t="shared" si="8"/>
        <v>127.63931338954758</v>
      </c>
      <c r="R17" s="184"/>
      <c r="S17" s="185"/>
      <c r="T17" s="185"/>
      <c r="U17" s="185"/>
      <c r="V17" s="185"/>
      <c r="W17" s="186"/>
      <c r="X17" s="186"/>
      <c r="Y17" s="186"/>
      <c r="Z17" s="186"/>
      <c r="AA17" s="186"/>
    </row>
    <row r="18" spans="1:27" x14ac:dyDescent="0.3">
      <c r="A18" s="166">
        <v>12.020815280171306</v>
      </c>
      <c r="B18" s="187">
        <v>0.9</v>
      </c>
      <c r="C18" s="166">
        <f t="shared" si="2"/>
        <v>114.5512985522207</v>
      </c>
      <c r="D18" s="166">
        <f t="shared" si="3"/>
        <v>12.727922061357859</v>
      </c>
      <c r="E18" s="166">
        <f t="shared" si="0"/>
        <v>21.563840670712189</v>
      </c>
      <c r="F18" s="166" t="b">
        <f t="shared" si="1"/>
        <v>0</v>
      </c>
      <c r="G18" s="166">
        <f t="shared" si="4"/>
        <v>0</v>
      </c>
      <c r="J18" s="191">
        <v>8</v>
      </c>
      <c r="K18" s="202">
        <f t="shared" si="11"/>
        <v>6.283185308E-2</v>
      </c>
      <c r="L18" s="194">
        <f t="shared" si="5"/>
        <v>127.00888145971628</v>
      </c>
      <c r="M18" s="203">
        <f t="shared" si="6"/>
        <v>1.6666666668842882E-4</v>
      </c>
      <c r="N18" s="194">
        <f t="shared" si="9"/>
        <v>127.00888145971628</v>
      </c>
      <c r="O18" s="199">
        <f t="shared" si="7"/>
        <v>1.6666666668842882E-4</v>
      </c>
      <c r="P18" s="204">
        <f t="shared" si="10"/>
        <v>127.00888145971628</v>
      </c>
      <c r="Q18" s="199">
        <f t="shared" si="8"/>
        <v>127.70359897171291</v>
      </c>
      <c r="R18" s="184"/>
      <c r="S18" s="185"/>
      <c r="T18" s="185"/>
      <c r="U18" s="185"/>
      <c r="V18" s="185"/>
      <c r="W18" s="186"/>
      <c r="X18" s="186"/>
      <c r="Y18" s="186"/>
      <c r="Z18" s="186"/>
      <c r="AA18" s="186"/>
    </row>
    <row r="19" spans="1:27" x14ac:dyDescent="0.3">
      <c r="A19" s="166">
        <v>13.222896808188437</v>
      </c>
      <c r="B19" s="187">
        <v>0.89</v>
      </c>
      <c r="C19" s="166">
        <f t="shared" si="2"/>
        <v>113.27850634608492</v>
      </c>
      <c r="D19" s="166">
        <f t="shared" si="3"/>
        <v>14.000714267493635</v>
      </c>
      <c r="E19" s="166">
        <f t="shared" si="0"/>
        <v>23.793688393302578</v>
      </c>
      <c r="F19" s="166" t="b">
        <f t="shared" si="1"/>
        <v>0</v>
      </c>
      <c r="G19" s="166">
        <f t="shared" si="4"/>
        <v>0</v>
      </c>
      <c r="J19" s="191">
        <v>9</v>
      </c>
      <c r="K19" s="202">
        <f t="shared" si="11"/>
        <v>6.283185308E-2</v>
      </c>
      <c r="L19" s="194">
        <f t="shared" si="5"/>
        <v>127.00888145971628</v>
      </c>
      <c r="M19" s="203">
        <f t="shared" si="6"/>
        <v>1.6666666668842882E-4</v>
      </c>
      <c r="N19" s="194">
        <f t="shared" si="9"/>
        <v>127.00888145971628</v>
      </c>
      <c r="O19" s="199">
        <f t="shared" si="7"/>
        <v>1.6666666668842882E-4</v>
      </c>
      <c r="P19" s="204">
        <f t="shared" si="10"/>
        <v>127.00888145971628</v>
      </c>
      <c r="Q19" s="199">
        <f t="shared" si="8"/>
        <v>127.70359897171291</v>
      </c>
      <c r="R19" s="184"/>
      <c r="S19" s="185"/>
      <c r="T19" s="185"/>
      <c r="U19" s="185"/>
      <c r="V19" s="185"/>
      <c r="W19" s="186"/>
      <c r="X19" s="186"/>
      <c r="Y19" s="186"/>
      <c r="Z19" s="186"/>
      <c r="AA19" s="186"/>
    </row>
    <row r="20" spans="1:27" x14ac:dyDescent="0.3">
      <c r="A20" s="166">
        <v>14.424978336205569</v>
      </c>
      <c r="B20" s="187">
        <v>0.88</v>
      </c>
      <c r="C20" s="166">
        <f t="shared" si="2"/>
        <v>112.00571413994913</v>
      </c>
      <c r="D20" s="166">
        <f t="shared" si="3"/>
        <v>15.273506473629425</v>
      </c>
      <c r="E20" s="166">
        <f t="shared" si="0"/>
        <v>26.028990256319371</v>
      </c>
      <c r="F20" s="166" t="b">
        <f t="shared" si="1"/>
        <v>0</v>
      </c>
      <c r="G20" s="166">
        <f t="shared" si="4"/>
        <v>0</v>
      </c>
      <c r="J20" s="191">
        <v>10</v>
      </c>
      <c r="K20" s="202">
        <f t="shared" si="11"/>
        <v>7.853981635E-2</v>
      </c>
      <c r="L20" s="194">
        <f t="shared" si="5"/>
        <v>126.86769989077547</v>
      </c>
      <c r="M20" s="203">
        <f t="shared" si="6"/>
        <v>2.0833333336053603E-4</v>
      </c>
      <c r="N20" s="194">
        <f t="shared" si="9"/>
        <v>126.86769989077547</v>
      </c>
      <c r="O20" s="199">
        <f t="shared" si="7"/>
        <v>2.0833333336053603E-4</v>
      </c>
      <c r="P20" s="204">
        <f t="shared" si="10"/>
        <v>126.86769989077547</v>
      </c>
      <c r="Q20" s="199">
        <f t="shared" si="8"/>
        <v>127.7370631546828</v>
      </c>
      <c r="R20" s="184"/>
      <c r="S20" s="185"/>
      <c r="T20" s="185"/>
      <c r="U20" s="185"/>
      <c r="V20" s="185"/>
      <c r="W20" s="186"/>
      <c r="X20" s="186"/>
      <c r="Y20" s="186"/>
      <c r="Z20" s="186"/>
      <c r="AA20" s="186"/>
    </row>
    <row r="21" spans="1:27" x14ac:dyDescent="0.3">
      <c r="A21" s="166">
        <v>15.627059864222701</v>
      </c>
      <c r="B21" s="187">
        <v>0.87</v>
      </c>
      <c r="C21" s="166">
        <f t="shared" si="2"/>
        <v>110.73292193381334</v>
      </c>
      <c r="D21" s="166">
        <f t="shared" si="3"/>
        <v>16.546298679765215</v>
      </c>
      <c r="E21" s="166">
        <f t="shared" si="0"/>
        <v>28.268749565584343</v>
      </c>
      <c r="F21" s="166" t="b">
        <f t="shared" si="1"/>
        <v>0</v>
      </c>
      <c r="G21" s="166">
        <f t="shared" si="4"/>
        <v>0</v>
      </c>
      <c r="J21" s="191">
        <v>11</v>
      </c>
      <c r="K21" s="202">
        <f t="shared" si="11"/>
        <v>7.853981635E-2</v>
      </c>
      <c r="L21" s="194">
        <f t="shared" si="5"/>
        <v>126.86769989077547</v>
      </c>
      <c r="M21" s="203">
        <f t="shared" si="6"/>
        <v>2.0833333336053603E-4</v>
      </c>
      <c r="N21" s="194">
        <f t="shared" si="9"/>
        <v>126.86769989077547</v>
      </c>
      <c r="O21" s="199">
        <f t="shared" si="7"/>
        <v>2.0833333336053603E-4</v>
      </c>
      <c r="P21" s="204">
        <f t="shared" si="10"/>
        <v>126.86769989077547</v>
      </c>
      <c r="Q21" s="199">
        <f t="shared" si="8"/>
        <v>127.7370631546828</v>
      </c>
      <c r="R21" s="184"/>
      <c r="S21" s="185"/>
      <c r="T21" s="185"/>
      <c r="U21" s="185"/>
      <c r="V21" s="185"/>
      <c r="W21" s="186"/>
      <c r="X21" s="186"/>
      <c r="Y21" s="186"/>
      <c r="Z21" s="186"/>
      <c r="AA21" s="186"/>
    </row>
    <row r="22" spans="1:27" x14ac:dyDescent="0.3">
      <c r="A22" s="166">
        <v>16.829141392239833</v>
      </c>
      <c r="B22" s="187">
        <v>0.86</v>
      </c>
      <c r="C22" s="166">
        <f t="shared" si="2"/>
        <v>109.46012972767755</v>
      </c>
      <c r="D22" s="166">
        <f t="shared" si="3"/>
        <v>17.819090885901005</v>
      </c>
      <c r="E22" s="166">
        <f t="shared" si="0"/>
        <v>30.512072482432039</v>
      </c>
      <c r="F22" s="166" t="b">
        <f t="shared" si="1"/>
        <v>0</v>
      </c>
      <c r="G22" s="166">
        <f t="shared" si="4"/>
        <v>0</v>
      </c>
      <c r="J22" s="191">
        <v>12</v>
      </c>
      <c r="K22" s="202">
        <f t="shared" si="11"/>
        <v>9.424777962E-2</v>
      </c>
      <c r="L22" s="194">
        <f t="shared" si="5"/>
        <v>126.69521561524057</v>
      </c>
      <c r="M22" s="203">
        <f t="shared" si="6"/>
        <v>2.5000000003264322E-4</v>
      </c>
      <c r="N22" s="194">
        <f t="shared" si="9"/>
        <v>126.69521561524057</v>
      </c>
      <c r="O22" s="199">
        <f t="shared" si="7"/>
        <v>2.5000000003264322E-4</v>
      </c>
      <c r="P22" s="204">
        <f t="shared" si="10"/>
        <v>126.69521561524057</v>
      </c>
      <c r="Q22" s="199">
        <f t="shared" si="8"/>
        <v>127.73987180490833</v>
      </c>
      <c r="R22" s="184"/>
      <c r="S22" s="185"/>
      <c r="T22" s="185"/>
      <c r="U22" s="185"/>
      <c r="V22" s="185"/>
      <c r="W22" s="186"/>
      <c r="X22" s="186"/>
      <c r="Y22" s="186"/>
      <c r="Z22" s="186"/>
      <c r="AA22" s="186"/>
    </row>
    <row r="23" spans="1:27" x14ac:dyDescent="0.3">
      <c r="A23" s="166">
        <v>18.031222920256965</v>
      </c>
      <c r="B23" s="187">
        <v>0.85</v>
      </c>
      <c r="C23" s="166">
        <f t="shared" si="2"/>
        <v>108.18733752154178</v>
      </c>
      <c r="D23" s="166">
        <f t="shared" si="3"/>
        <v>19.091883092036781</v>
      </c>
      <c r="E23" s="166">
        <f t="shared" si="0"/>
        <v>32.758149342851802</v>
      </c>
      <c r="F23" s="166" t="b">
        <f t="shared" si="1"/>
        <v>0</v>
      </c>
      <c r="G23" s="166">
        <f t="shared" si="4"/>
        <v>0</v>
      </c>
      <c r="J23" s="191">
        <v>13</v>
      </c>
      <c r="K23" s="202">
        <f t="shared" si="11"/>
        <v>9.424777962E-2</v>
      </c>
      <c r="L23" s="194">
        <f t="shared" si="5"/>
        <v>126.69521561524057</v>
      </c>
      <c r="M23" s="203">
        <f t="shared" si="6"/>
        <v>2.5000000003264322E-4</v>
      </c>
      <c r="N23" s="194">
        <f t="shared" si="9"/>
        <v>126.69521561524057</v>
      </c>
      <c r="O23" s="199">
        <f t="shared" si="7"/>
        <v>2.5000000003264322E-4</v>
      </c>
      <c r="P23" s="204">
        <f t="shared" si="10"/>
        <v>126.69521561524057</v>
      </c>
      <c r="Q23" s="199">
        <f t="shared" si="8"/>
        <v>127.73987180490833</v>
      </c>
      <c r="R23" s="184"/>
      <c r="S23" s="185"/>
      <c r="T23" s="185"/>
      <c r="U23" s="185"/>
      <c r="V23" s="185"/>
      <c r="W23" s="186"/>
      <c r="X23" s="186"/>
      <c r="Y23" s="186"/>
      <c r="Z23" s="186"/>
      <c r="AA23" s="186"/>
    </row>
    <row r="24" spans="1:27" x14ac:dyDescent="0.3">
      <c r="A24" s="166">
        <v>19.233304448274097</v>
      </c>
      <c r="B24" s="187">
        <v>0.84</v>
      </c>
      <c r="C24" s="166">
        <f t="shared" si="2"/>
        <v>106.91454531540599</v>
      </c>
      <c r="D24" s="166">
        <f t="shared" si="3"/>
        <v>20.364675298172571</v>
      </c>
      <c r="E24" s="166">
        <f t="shared" si="0"/>
        <v>35.006240400398504</v>
      </c>
      <c r="F24" s="166" t="b">
        <f t="shared" si="1"/>
        <v>0</v>
      </c>
      <c r="G24" s="166">
        <f t="shared" si="4"/>
        <v>0</v>
      </c>
      <c r="J24" s="191">
        <v>14</v>
      </c>
      <c r="K24" s="202">
        <f t="shared" si="11"/>
        <v>0.10995574289</v>
      </c>
      <c r="L24" s="194">
        <f t="shared" si="5"/>
        <v>126.49147119102567</v>
      </c>
      <c r="M24" s="203">
        <f t="shared" si="6"/>
        <v>2.9166666670475043E-4</v>
      </c>
      <c r="N24" s="194">
        <f t="shared" si="9"/>
        <v>126.52098645176504</v>
      </c>
      <c r="O24" s="199">
        <f t="shared" si="7"/>
        <v>2.9166666670475043E-4</v>
      </c>
      <c r="P24" s="204">
        <f t="shared" si="10"/>
        <v>126.52110625029594</v>
      </c>
      <c r="Q24" s="199">
        <f t="shared" si="8"/>
        <v>127.74154898354689</v>
      </c>
      <c r="R24" s="184"/>
      <c r="S24" s="185"/>
      <c r="T24" s="185"/>
      <c r="U24" s="185"/>
      <c r="V24" s="185"/>
      <c r="W24" s="186"/>
      <c r="X24" s="186"/>
      <c r="Y24" s="186"/>
      <c r="Z24" s="186"/>
      <c r="AA24" s="186"/>
    </row>
    <row r="25" spans="1:27" x14ac:dyDescent="0.3">
      <c r="A25" s="166">
        <v>20.435385976291229</v>
      </c>
      <c r="B25" s="187">
        <v>0.83</v>
      </c>
      <c r="C25" s="166">
        <f t="shared" si="2"/>
        <v>105.6417531092702</v>
      </c>
      <c r="D25" s="166">
        <f t="shared" si="3"/>
        <v>21.637467504308361</v>
      </c>
      <c r="E25" s="166">
        <f t="shared" si="0"/>
        <v>37.255664726434887</v>
      </c>
      <c r="F25" s="166" t="b">
        <f t="shared" si="1"/>
        <v>0</v>
      </c>
      <c r="G25" s="166">
        <f t="shared" si="4"/>
        <v>0</v>
      </c>
      <c r="J25" s="191">
        <v>15</v>
      </c>
      <c r="K25" s="202">
        <f t="shared" si="11"/>
        <v>0.10995574289</v>
      </c>
      <c r="L25" s="194">
        <f t="shared" si="5"/>
        <v>126.49147119102567</v>
      </c>
      <c r="M25" s="203">
        <f t="shared" si="6"/>
        <v>2.9166666670475043E-4</v>
      </c>
      <c r="N25" s="194">
        <f t="shared" si="9"/>
        <v>126.52098645176504</v>
      </c>
      <c r="O25" s="199">
        <f t="shared" si="7"/>
        <v>2.9166666670475043E-4</v>
      </c>
      <c r="P25" s="204">
        <f t="shared" si="10"/>
        <v>126.52110625029594</v>
      </c>
      <c r="Q25" s="199">
        <f t="shared" si="8"/>
        <v>127.74154898354689</v>
      </c>
      <c r="R25" s="184"/>
      <c r="S25" s="185"/>
      <c r="T25" s="185"/>
      <c r="U25" s="185"/>
      <c r="V25" s="185"/>
      <c r="W25" s="186"/>
      <c r="X25" s="186"/>
      <c r="Y25" s="186"/>
      <c r="Z25" s="186"/>
      <c r="AA25" s="186"/>
    </row>
    <row r="26" spans="1:27" x14ac:dyDescent="0.3">
      <c r="A26" s="166">
        <v>21.637467504308361</v>
      </c>
      <c r="B26" s="187">
        <v>0.82</v>
      </c>
      <c r="C26" s="166">
        <f t="shared" si="2"/>
        <v>104.36896090313441</v>
      </c>
      <c r="D26" s="166">
        <f t="shared" si="3"/>
        <v>22.910259710444151</v>
      </c>
      <c r="E26" s="166">
        <f t="shared" si="0"/>
        <v>39.505791418606421</v>
      </c>
      <c r="F26" s="166" t="b">
        <f t="shared" si="1"/>
        <v>0</v>
      </c>
      <c r="G26" s="166">
        <f t="shared" si="4"/>
        <v>0</v>
      </c>
      <c r="J26" s="191">
        <v>16</v>
      </c>
      <c r="K26" s="202">
        <f t="shared" si="11"/>
        <v>0.12566370616</v>
      </c>
      <c r="L26" s="194">
        <f t="shared" si="5"/>
        <v>126.25651688901873</v>
      </c>
      <c r="M26" s="203">
        <f t="shared" si="6"/>
        <v>3.3333333337685764E-4</v>
      </c>
      <c r="N26" s="194">
        <f t="shared" si="9"/>
        <v>126.34651703020201</v>
      </c>
      <c r="O26" s="199">
        <f t="shared" si="7"/>
        <v>3.3333333337685764E-4</v>
      </c>
      <c r="P26" s="204">
        <f t="shared" si="10"/>
        <v>126.34675728840296</v>
      </c>
      <c r="Q26" s="199">
        <f t="shared" si="8"/>
        <v>127.74347369051463</v>
      </c>
      <c r="R26" s="184"/>
      <c r="S26" s="185"/>
      <c r="T26" s="185"/>
      <c r="U26" s="185"/>
      <c r="V26" s="185"/>
      <c r="W26" s="186"/>
      <c r="X26" s="186"/>
      <c r="Y26" s="186"/>
      <c r="Z26" s="186"/>
      <c r="AA26" s="186"/>
    </row>
    <row r="27" spans="1:27" x14ac:dyDescent="0.3">
      <c r="A27" s="166">
        <v>22.839549032325479</v>
      </c>
      <c r="B27" s="187">
        <v>0.81</v>
      </c>
      <c r="C27" s="166">
        <f t="shared" si="2"/>
        <v>103.09616869699865</v>
      </c>
      <c r="D27" s="166">
        <f t="shared" si="3"/>
        <v>24.183051916579913</v>
      </c>
      <c r="E27" s="166">
        <f t="shared" si="0"/>
        <v>41.756032532250849</v>
      </c>
      <c r="F27" s="166" t="b">
        <f t="shared" si="1"/>
        <v>0</v>
      </c>
      <c r="G27" s="166">
        <f t="shared" si="4"/>
        <v>0</v>
      </c>
      <c r="J27" s="191">
        <v>17</v>
      </c>
      <c r="K27" s="202">
        <f t="shared" si="11"/>
        <v>0.12566370616</v>
      </c>
      <c r="L27" s="194">
        <f t="shared" si="5"/>
        <v>126.25651688901873</v>
      </c>
      <c r="M27" s="203">
        <f t="shared" si="6"/>
        <v>3.3333333337685764E-4</v>
      </c>
      <c r="N27" s="194">
        <f t="shared" si="9"/>
        <v>126.34651703020201</v>
      </c>
      <c r="O27" s="199">
        <f t="shared" si="7"/>
        <v>3.3333333337685764E-4</v>
      </c>
      <c r="P27" s="204">
        <f t="shared" si="10"/>
        <v>126.34675728840296</v>
      </c>
      <c r="Q27" s="199">
        <f t="shared" si="8"/>
        <v>127.74347369051463</v>
      </c>
      <c r="R27" s="184"/>
      <c r="S27" s="185"/>
      <c r="T27" s="185"/>
      <c r="U27" s="185"/>
      <c r="V27" s="185"/>
      <c r="W27" s="186"/>
      <c r="X27" s="186"/>
      <c r="Y27" s="186"/>
      <c r="Z27" s="186"/>
      <c r="AA27" s="186"/>
    </row>
    <row r="28" spans="1:27" x14ac:dyDescent="0.3">
      <c r="A28" s="166">
        <v>24.041630560342611</v>
      </c>
      <c r="B28" s="187">
        <v>0.8</v>
      </c>
      <c r="C28" s="166">
        <f t="shared" si="2"/>
        <v>101.82337649086286</v>
      </c>
      <c r="D28" s="166">
        <f t="shared" si="3"/>
        <v>25.455844122715703</v>
      </c>
      <c r="E28" s="166">
        <f t="shared" si="0"/>
        <v>44.005837321453633</v>
      </c>
      <c r="F28" s="166" t="b">
        <f t="shared" si="1"/>
        <v>0</v>
      </c>
      <c r="G28" s="166">
        <f t="shared" si="4"/>
        <v>0</v>
      </c>
      <c r="J28" s="191">
        <v>18</v>
      </c>
      <c r="K28" s="202">
        <f t="shared" si="11"/>
        <v>0.14137166943000001</v>
      </c>
      <c r="L28" s="194">
        <f t="shared" si="5"/>
        <v>125.99041068067811</v>
      </c>
      <c r="M28" s="203">
        <f t="shared" si="6"/>
        <v>3.7500000004896491E-4</v>
      </c>
      <c r="N28" s="194">
        <f t="shared" si="9"/>
        <v>126.17180635387028</v>
      </c>
      <c r="O28" s="199">
        <f t="shared" si="7"/>
        <v>3.7500000004896491E-4</v>
      </c>
      <c r="P28" s="204">
        <f t="shared" si="10"/>
        <v>126.172167738139</v>
      </c>
      <c r="Q28" s="199">
        <f t="shared" si="8"/>
        <v>127.74564797034569</v>
      </c>
      <c r="R28" s="184"/>
      <c r="S28" s="185"/>
      <c r="T28" s="185"/>
      <c r="U28" s="185"/>
      <c r="V28" s="185"/>
      <c r="W28" s="186"/>
      <c r="X28" s="186"/>
      <c r="Y28" s="186"/>
      <c r="Z28" s="186"/>
      <c r="AA28" s="186"/>
    </row>
    <row r="29" spans="1:27" x14ac:dyDescent="0.3">
      <c r="A29" s="166">
        <v>25.243712088359743</v>
      </c>
      <c r="B29" s="187">
        <v>0.79</v>
      </c>
      <c r="C29" s="166">
        <f t="shared" si="2"/>
        <v>100.55058428472707</v>
      </c>
      <c r="D29" s="166">
        <f t="shared" si="3"/>
        <v>26.728636328851493</v>
      </c>
      <c r="E29" s="166">
        <f t="shared" si="0"/>
        <v>46.254687491687086</v>
      </c>
      <c r="F29" s="166" t="b">
        <f t="shared" si="1"/>
        <v>0</v>
      </c>
      <c r="G29" s="166">
        <f t="shared" si="4"/>
        <v>0</v>
      </c>
      <c r="J29" s="191">
        <v>19</v>
      </c>
      <c r="K29" s="202">
        <f t="shared" si="11"/>
        <v>0.14137166943000001</v>
      </c>
      <c r="L29" s="194">
        <f t="shared" si="5"/>
        <v>125.99041068067811</v>
      </c>
      <c r="M29" s="203">
        <f t="shared" si="6"/>
        <v>3.7500000004896491E-4</v>
      </c>
      <c r="N29" s="194">
        <f t="shared" si="9"/>
        <v>126.17180635387028</v>
      </c>
      <c r="O29" s="199">
        <f t="shared" si="7"/>
        <v>3.7500000004896491E-4</v>
      </c>
      <c r="P29" s="204">
        <f t="shared" si="10"/>
        <v>126.172167738139</v>
      </c>
      <c r="Q29" s="199">
        <f t="shared" si="8"/>
        <v>127.74564797034569</v>
      </c>
      <c r="R29" s="184"/>
      <c r="S29" s="185"/>
      <c r="T29" s="185"/>
      <c r="U29" s="185"/>
      <c r="V29" s="185"/>
      <c r="W29" s="186"/>
      <c r="X29" s="186"/>
      <c r="Y29" s="186"/>
      <c r="Z29" s="186"/>
      <c r="AA29" s="186"/>
    </row>
    <row r="30" spans="1:27" x14ac:dyDescent="0.3">
      <c r="B30" s="187">
        <v>0.78</v>
      </c>
      <c r="C30" s="166">
        <f t="shared" si="2"/>
        <v>99.277792078591276</v>
      </c>
      <c r="D30" s="166">
        <f t="shared" si="3"/>
        <v>28.001428534987284</v>
      </c>
      <c r="E30" s="166">
        <f t="shared" si="0"/>
        <v>48.502093245020127</v>
      </c>
      <c r="F30" s="166" t="b">
        <f t="shared" si="1"/>
        <v>0</v>
      </c>
      <c r="G30" s="166">
        <f t="shared" si="4"/>
        <v>0</v>
      </c>
      <c r="J30" s="191">
        <v>20</v>
      </c>
      <c r="K30" s="202">
        <f t="shared" si="11"/>
        <v>0.15707963270000003</v>
      </c>
      <c r="L30" s="194">
        <f t="shared" si="5"/>
        <v>125.69321822372891</v>
      </c>
      <c r="M30" s="203">
        <f t="shared" si="6"/>
        <v>4.1666666672107212E-4</v>
      </c>
      <c r="N30" s="194">
        <f t="shared" si="9"/>
        <v>125.99685341917851</v>
      </c>
      <c r="O30" s="199">
        <f t="shared" si="7"/>
        <v>4.1666666672107212E-4</v>
      </c>
      <c r="P30" s="204">
        <f t="shared" si="10"/>
        <v>125.99733660122715</v>
      </c>
      <c r="Q30" s="199">
        <f t="shared" si="8"/>
        <v>127.74807388880225</v>
      </c>
      <c r="R30" s="184"/>
      <c r="S30" s="185"/>
      <c r="T30" s="185"/>
      <c r="U30" s="185"/>
      <c r="V30" s="185"/>
      <c r="W30" s="186"/>
      <c r="X30" s="186"/>
      <c r="Y30" s="186"/>
      <c r="Z30" s="186"/>
      <c r="AA30" s="186"/>
    </row>
    <row r="31" spans="1:27" x14ac:dyDescent="0.3">
      <c r="B31" s="187">
        <v>0.77</v>
      </c>
      <c r="C31" s="166">
        <f t="shared" si="2"/>
        <v>98.0049998724555</v>
      </c>
      <c r="D31" s="166">
        <f t="shared" si="3"/>
        <v>29.274220741123059</v>
      </c>
      <c r="E31" s="166">
        <f t="shared" si="0"/>
        <v>50.747589954265962</v>
      </c>
      <c r="F31" s="166" t="b">
        <f t="shared" si="1"/>
        <v>0</v>
      </c>
      <c r="G31" s="166">
        <f t="shared" si="4"/>
        <v>0</v>
      </c>
      <c r="J31" s="191">
        <v>21</v>
      </c>
      <c r="K31" s="202">
        <f t="shared" si="11"/>
        <v>0.15707963270000003</v>
      </c>
      <c r="L31" s="194">
        <f t="shared" si="5"/>
        <v>125.69321822372891</v>
      </c>
      <c r="M31" s="203">
        <f t="shared" si="6"/>
        <v>4.1666666672107212E-4</v>
      </c>
      <c r="N31" s="194">
        <f t="shared" si="9"/>
        <v>125.99685341917851</v>
      </c>
      <c r="O31" s="199">
        <f t="shared" si="7"/>
        <v>4.1666666672107212E-4</v>
      </c>
      <c r="P31" s="204">
        <f t="shared" si="10"/>
        <v>125.99733660122715</v>
      </c>
      <c r="Q31" s="199">
        <f t="shared" si="8"/>
        <v>127.74807388880225</v>
      </c>
      <c r="R31" s="184"/>
      <c r="S31" s="185"/>
      <c r="T31" s="185"/>
      <c r="U31" s="185"/>
      <c r="V31" s="185"/>
      <c r="W31" s="186"/>
      <c r="X31" s="186"/>
      <c r="Y31" s="186"/>
      <c r="Z31" s="186"/>
      <c r="AA31" s="186"/>
    </row>
    <row r="32" spans="1:27" x14ac:dyDescent="0.3">
      <c r="B32" s="187">
        <v>0.76</v>
      </c>
      <c r="C32" s="166">
        <f t="shared" si="2"/>
        <v>96.732207666319709</v>
      </c>
      <c r="D32" s="166">
        <f t="shared" si="3"/>
        <v>30.54701294725885</v>
      </c>
      <c r="E32" s="166">
        <f t="shared" si="0"/>
        <v>52.990735341974613</v>
      </c>
      <c r="F32" s="166" t="b">
        <f t="shared" si="1"/>
        <v>1</v>
      </c>
      <c r="G32" s="166">
        <f t="shared" si="4"/>
        <v>96.732207666319709</v>
      </c>
      <c r="J32" s="191">
        <v>22</v>
      </c>
      <c r="K32" s="202">
        <f t="shared" si="11"/>
        <v>0.17278759597000004</v>
      </c>
      <c r="L32" s="194">
        <f t="shared" si="5"/>
        <v>125.36501284596288</v>
      </c>
      <c r="M32" s="203">
        <f t="shared" si="6"/>
        <v>4.5833333339317939E-4</v>
      </c>
      <c r="N32" s="194">
        <f t="shared" si="9"/>
        <v>125.82165721555796</v>
      </c>
      <c r="O32" s="199">
        <f t="shared" si="7"/>
        <v>4.5833333339317939E-4</v>
      </c>
      <c r="P32" s="204">
        <f t="shared" si="10"/>
        <v>125.82226287246964</v>
      </c>
      <c r="Q32" s="199">
        <f t="shared" si="8"/>
        <v>127.75075353314989</v>
      </c>
      <c r="R32" s="184"/>
      <c r="S32" s="185"/>
      <c r="T32" s="185"/>
      <c r="U32" s="185"/>
      <c r="V32" s="185"/>
      <c r="W32" s="186"/>
      <c r="X32" s="186"/>
      <c r="Y32" s="186"/>
      <c r="Z32" s="186"/>
      <c r="AA32" s="186"/>
    </row>
    <row r="33" spans="2:27" x14ac:dyDescent="0.3">
      <c r="B33" s="187">
        <v>0.75</v>
      </c>
      <c r="C33" s="166">
        <f t="shared" si="2"/>
        <v>95.459415460183919</v>
      </c>
      <c r="D33" s="166">
        <f t="shared" si="3"/>
        <v>31.81980515339464</v>
      </c>
      <c r="E33" s="166">
        <f t="shared" si="0"/>
        <v>55.23110706888432</v>
      </c>
      <c r="F33" s="166" t="b">
        <f t="shared" si="1"/>
        <v>1</v>
      </c>
      <c r="G33" s="166">
        <f t="shared" si="4"/>
        <v>95.459415460183919</v>
      </c>
      <c r="J33" s="191">
        <v>23</v>
      </c>
      <c r="K33" s="202">
        <f t="shared" si="11"/>
        <v>0.17278759597000004</v>
      </c>
      <c r="L33" s="194">
        <f t="shared" si="5"/>
        <v>125.36501284596288</v>
      </c>
      <c r="M33" s="203">
        <f t="shared" si="6"/>
        <v>4.5833333339317939E-4</v>
      </c>
      <c r="N33" s="194">
        <f t="shared" si="9"/>
        <v>125.82165721555796</v>
      </c>
      <c r="O33" s="199">
        <f t="shared" si="7"/>
        <v>4.5833333339317939E-4</v>
      </c>
      <c r="P33" s="204">
        <f t="shared" si="10"/>
        <v>125.82226287246964</v>
      </c>
      <c r="Q33" s="199">
        <f t="shared" si="8"/>
        <v>127.75075353314989</v>
      </c>
      <c r="R33" s="184"/>
      <c r="S33" s="185"/>
      <c r="T33" s="185"/>
      <c r="U33" s="185"/>
      <c r="V33" s="185"/>
      <c r="W33" s="186"/>
      <c r="X33" s="186"/>
      <c r="Y33" s="186"/>
      <c r="Z33" s="186"/>
      <c r="AA33" s="186"/>
    </row>
    <row r="34" spans="2:27" x14ac:dyDescent="0.3">
      <c r="B34" s="187">
        <v>0.74</v>
      </c>
      <c r="C34" s="166">
        <f t="shared" si="2"/>
        <v>94.186623254048129</v>
      </c>
      <c r="D34" s="166">
        <f t="shared" si="3"/>
        <v>33.09259735953043</v>
      </c>
      <c r="E34" s="166">
        <f t="shared" si="0"/>
        <v>57.46830065761322</v>
      </c>
      <c r="F34" s="166" t="b">
        <f t="shared" si="1"/>
        <v>1</v>
      </c>
      <c r="G34" s="166">
        <f t="shared" si="4"/>
        <v>94.186623254048129</v>
      </c>
      <c r="J34" s="191">
        <v>24</v>
      </c>
      <c r="K34" s="202">
        <f t="shared" si="11"/>
        <v>0.18849555924000005</v>
      </c>
      <c r="L34" s="194">
        <f t="shared" si="5"/>
        <v>125.005875527146</v>
      </c>
      <c r="M34" s="203">
        <f t="shared" si="6"/>
        <v>5.0000000006528665E-4</v>
      </c>
      <c r="N34" s="194">
        <f t="shared" si="9"/>
        <v>125.64621672539442</v>
      </c>
      <c r="O34" s="199">
        <f t="shared" si="7"/>
        <v>5.0000000006528665E-4</v>
      </c>
      <c r="P34" s="204">
        <f t="shared" si="10"/>
        <v>125.64694553968053</v>
      </c>
      <c r="Q34" s="199">
        <f t="shared" si="8"/>
        <v>127.75368901243696</v>
      </c>
      <c r="R34" s="184"/>
      <c r="S34" s="185"/>
      <c r="T34" s="185"/>
      <c r="U34" s="185"/>
      <c r="V34" s="185"/>
      <c r="W34" s="186"/>
      <c r="X34" s="186"/>
      <c r="Y34" s="186"/>
      <c r="Z34" s="186"/>
      <c r="AA34" s="186"/>
    </row>
    <row r="35" spans="2:27" x14ac:dyDescent="0.3">
      <c r="B35" s="187">
        <v>0.73</v>
      </c>
      <c r="C35" s="166">
        <f t="shared" si="2"/>
        <v>92.913831047912339</v>
      </c>
      <c r="D35" s="166">
        <f t="shared" si="3"/>
        <v>34.36538956566622</v>
      </c>
      <c r="E35" s="166">
        <f t="shared" si="0"/>
        <v>59.701927693193895</v>
      </c>
      <c r="F35" s="166" t="b">
        <f t="shared" si="1"/>
        <v>1</v>
      </c>
      <c r="G35" s="166">
        <f t="shared" si="4"/>
        <v>92.913831047912339</v>
      </c>
      <c r="J35" s="191">
        <v>25</v>
      </c>
      <c r="K35" s="202">
        <f t="shared" si="11"/>
        <v>0.18849555924000005</v>
      </c>
      <c r="L35" s="194">
        <f t="shared" si="5"/>
        <v>125.005875527146</v>
      </c>
      <c r="M35" s="203">
        <f t="shared" si="6"/>
        <v>5.0000000006528665E-4</v>
      </c>
      <c r="N35" s="194">
        <f t="shared" si="9"/>
        <v>125.64621672539442</v>
      </c>
      <c r="O35" s="199">
        <f t="shared" si="7"/>
        <v>5.0000000006528665E-4</v>
      </c>
      <c r="P35" s="204">
        <f t="shared" si="10"/>
        <v>125.64694553968053</v>
      </c>
      <c r="Q35" s="199">
        <f t="shared" si="8"/>
        <v>127.75368901243696</v>
      </c>
      <c r="R35" s="184"/>
      <c r="S35" s="185"/>
      <c r="T35" s="185"/>
      <c r="U35" s="185"/>
      <c r="V35" s="185"/>
      <c r="W35" s="186"/>
      <c r="X35" s="186"/>
      <c r="Y35" s="186"/>
      <c r="Z35" s="186"/>
      <c r="AA35" s="186"/>
    </row>
    <row r="36" spans="2:27" x14ac:dyDescent="0.3">
      <c r="B36" s="187">
        <v>0.72</v>
      </c>
      <c r="C36" s="166">
        <f t="shared" si="2"/>
        <v>91.641038841776563</v>
      </c>
      <c r="D36" s="166">
        <f t="shared" si="3"/>
        <v>35.638181771801996</v>
      </c>
      <c r="E36" s="166">
        <f t="shared" si="0"/>
        <v>61.931614254033235</v>
      </c>
      <c r="F36" s="166" t="b">
        <f t="shared" si="1"/>
        <v>1</v>
      </c>
      <c r="G36" s="166">
        <f t="shared" si="4"/>
        <v>91.641038841776563</v>
      </c>
      <c r="J36" s="191">
        <v>26</v>
      </c>
      <c r="K36" s="202">
        <f t="shared" si="11"/>
        <v>0.20420352251000007</v>
      </c>
      <c r="L36" s="194">
        <f t="shared" si="5"/>
        <v>124.61589487903781</v>
      </c>
      <c r="M36" s="203">
        <f t="shared" si="6"/>
        <v>5.4166666673739392E-4</v>
      </c>
      <c r="N36" s="194">
        <f t="shared" si="9"/>
        <v>125.4705309239592</v>
      </c>
      <c r="O36" s="199">
        <f t="shared" si="7"/>
        <v>5.4166666673739392E-4</v>
      </c>
      <c r="P36" s="204">
        <f t="shared" si="10"/>
        <v>125.4713835836175</v>
      </c>
      <c r="Q36" s="199">
        <f t="shared" si="8"/>
        <v>127.75688245777863</v>
      </c>
      <c r="R36" s="184"/>
      <c r="S36" s="185"/>
      <c r="T36" s="185"/>
      <c r="U36" s="185"/>
      <c r="V36" s="185"/>
      <c r="W36" s="186"/>
      <c r="X36" s="186"/>
      <c r="Y36" s="186"/>
      <c r="Z36" s="186"/>
      <c r="AA36" s="186"/>
    </row>
    <row r="37" spans="2:27" x14ac:dyDescent="0.3">
      <c r="B37" s="187">
        <v>0.71</v>
      </c>
      <c r="C37" s="166">
        <f t="shared" si="2"/>
        <v>90.368246635640773</v>
      </c>
      <c r="D37" s="166">
        <f t="shared" si="3"/>
        <v>36.910973977937786</v>
      </c>
      <c r="E37" s="166">
        <f t="shared" si="0"/>
        <v>64.156999536054869</v>
      </c>
      <c r="F37" s="166" t="b">
        <f t="shared" si="1"/>
        <v>1</v>
      </c>
      <c r="G37" s="166">
        <f t="shared" si="4"/>
        <v>90.368246635640773</v>
      </c>
      <c r="J37" s="191">
        <v>27</v>
      </c>
      <c r="K37" s="202">
        <f t="shared" si="11"/>
        <v>0.20420352251000007</v>
      </c>
      <c r="L37" s="194">
        <f t="shared" si="5"/>
        <v>124.61589487903781</v>
      </c>
      <c r="M37" s="203">
        <f t="shared" si="6"/>
        <v>5.4166666673739392E-4</v>
      </c>
      <c r="N37" s="194">
        <f t="shared" si="9"/>
        <v>125.4705309239592</v>
      </c>
      <c r="O37" s="199">
        <f t="shared" si="7"/>
        <v>5.4166666673739392E-4</v>
      </c>
      <c r="P37" s="204">
        <f t="shared" si="10"/>
        <v>125.4713835836175</v>
      </c>
      <c r="Q37" s="199">
        <f t="shared" si="8"/>
        <v>127.75688245777863</v>
      </c>
      <c r="R37" s="184"/>
      <c r="S37" s="185"/>
      <c r="T37" s="185"/>
      <c r="U37" s="185"/>
      <c r="V37" s="185"/>
      <c r="W37" s="186"/>
      <c r="X37" s="186"/>
      <c r="Y37" s="186"/>
      <c r="Z37" s="186"/>
      <c r="AA37" s="186"/>
    </row>
    <row r="38" spans="2:27" x14ac:dyDescent="0.3">
      <c r="B38" s="187">
        <v>0.7</v>
      </c>
      <c r="C38" s="166">
        <f t="shared" si="2"/>
        <v>89.095454429504983</v>
      </c>
      <c r="D38" s="166">
        <f t="shared" si="3"/>
        <v>38.183766184073576</v>
      </c>
      <c r="E38" s="166">
        <f t="shared" si="0"/>
        <v>66.377734639883229</v>
      </c>
      <c r="F38" s="166" t="b">
        <f t="shared" si="1"/>
        <v>1</v>
      </c>
      <c r="G38" s="166">
        <f t="shared" si="4"/>
        <v>89.095454429504983</v>
      </c>
      <c r="J38" s="191">
        <v>28</v>
      </c>
      <c r="K38" s="202">
        <f t="shared" si="11"/>
        <v>0.21991148578000008</v>
      </c>
      <c r="L38" s="194">
        <f t="shared" si="5"/>
        <v>124.19516712352785</v>
      </c>
      <c r="M38" s="203">
        <f t="shared" si="6"/>
        <v>5.8333333340950108E-4</v>
      </c>
      <c r="N38" s="194">
        <f t="shared" si="9"/>
        <v>125.29459877933931</v>
      </c>
      <c r="O38" s="199">
        <f t="shared" si="7"/>
        <v>5.8333333340950108E-4</v>
      </c>
      <c r="P38" s="204">
        <f t="shared" si="10"/>
        <v>125.2955759779128</v>
      </c>
      <c r="Q38" s="199">
        <f t="shared" si="8"/>
        <v>127.76033602264518</v>
      </c>
      <c r="R38" s="184"/>
      <c r="S38" s="185"/>
      <c r="T38" s="185"/>
      <c r="U38" s="185"/>
      <c r="V38" s="185"/>
      <c r="W38" s="186"/>
      <c r="X38" s="186"/>
      <c r="Y38" s="186"/>
      <c r="Z38" s="186"/>
      <c r="AA38" s="186"/>
    </row>
    <row r="39" spans="2:27" x14ac:dyDescent="0.3">
      <c r="B39" s="187">
        <v>0.69</v>
      </c>
      <c r="C39" s="166">
        <f t="shared" si="2"/>
        <v>87.822662223369193</v>
      </c>
      <c r="D39" s="166">
        <f t="shared" si="3"/>
        <v>39.456558390209366</v>
      </c>
      <c r="E39" s="166">
        <f t="shared" si="0"/>
        <v>68.593481496481715</v>
      </c>
      <c r="F39" s="166" t="b">
        <f t="shared" si="1"/>
        <v>1</v>
      </c>
      <c r="G39" s="166">
        <f t="shared" si="4"/>
        <v>87.822662223369193</v>
      </c>
      <c r="J39" s="191">
        <v>29</v>
      </c>
      <c r="K39" s="202">
        <f t="shared" si="11"/>
        <v>0.21991148578000008</v>
      </c>
      <c r="L39" s="194">
        <f t="shared" si="5"/>
        <v>124.19516712352785</v>
      </c>
      <c r="M39" s="203">
        <f t="shared" si="6"/>
        <v>5.8333333340950108E-4</v>
      </c>
      <c r="N39" s="194">
        <f t="shared" si="9"/>
        <v>125.29459877933931</v>
      </c>
      <c r="O39" s="199">
        <f t="shared" si="7"/>
        <v>5.8333333340950108E-4</v>
      </c>
      <c r="P39" s="204">
        <f t="shared" si="10"/>
        <v>125.2955759779128</v>
      </c>
      <c r="Q39" s="199">
        <f t="shared" si="8"/>
        <v>127.76033602264518</v>
      </c>
      <c r="R39" s="184"/>
      <c r="S39" s="185"/>
      <c r="T39" s="185"/>
      <c r="U39" s="185"/>
      <c r="V39" s="185"/>
      <c r="W39" s="186"/>
      <c r="X39" s="186"/>
      <c r="Y39" s="186"/>
      <c r="Z39" s="186"/>
      <c r="AA39" s="186"/>
    </row>
    <row r="40" spans="2:27" x14ac:dyDescent="0.3">
      <c r="B40" s="187">
        <v>0.68</v>
      </c>
      <c r="C40" s="166">
        <f t="shared" si="2"/>
        <v>86.549870017233431</v>
      </c>
      <c r="D40" s="166">
        <f t="shared" si="3"/>
        <v>40.729350596345128</v>
      </c>
      <c r="E40" s="166">
        <f t="shared" ref="E40:E71" si="12">0.5*CDC*0.000001*(2*$B$4*D40-D40^2)/(PI()/2-ASIN(-($B$4-D40)/$B$4))*2*PI()*fL</f>
        <v>70.803911911036693</v>
      </c>
      <c r="F40" s="166" t="b">
        <f t="shared" ref="F40:F71" si="13">E40&gt;Pin</f>
        <v>1</v>
      </c>
      <c r="G40" s="166">
        <f t="shared" si="4"/>
        <v>86.549870017233431</v>
      </c>
      <c r="J40" s="191">
        <v>30</v>
      </c>
      <c r="K40" s="202">
        <f t="shared" si="11"/>
        <v>0.2356194490500001</v>
      </c>
      <c r="L40" s="194">
        <f t="shared" si="5"/>
        <v>123.74379606889433</v>
      </c>
      <c r="M40" s="203">
        <f t="shared" si="6"/>
        <v>6.2500000008160834E-4</v>
      </c>
      <c r="N40" s="194">
        <f t="shared" si="9"/>
        <v>125.11841925236681</v>
      </c>
      <c r="O40" s="199">
        <f t="shared" si="7"/>
        <v>6.2500000008160834E-4</v>
      </c>
      <c r="P40" s="204">
        <f t="shared" si="10"/>
        <v>125.11952168900335</v>
      </c>
      <c r="Q40" s="199">
        <f t="shared" si="8"/>
        <v>127.76405188315499</v>
      </c>
      <c r="R40" s="184"/>
      <c r="S40" s="185"/>
      <c r="T40" s="185"/>
      <c r="U40" s="185"/>
      <c r="V40" s="185"/>
      <c r="W40" s="186"/>
      <c r="X40" s="186"/>
      <c r="Y40" s="186"/>
      <c r="Z40" s="186"/>
      <c r="AA40" s="186"/>
    </row>
    <row r="41" spans="2:27" x14ac:dyDescent="0.3">
      <c r="B41" s="187">
        <v>0.67</v>
      </c>
      <c r="C41" s="166">
        <f t="shared" si="2"/>
        <v>85.277077811097641</v>
      </c>
      <c r="D41" s="166">
        <f t="shared" si="3"/>
        <v>42.002142802480918</v>
      </c>
      <c r="E41" s="166">
        <f t="shared" si="12"/>
        <v>73.008706708364954</v>
      </c>
      <c r="F41" s="166" t="b">
        <f t="shared" si="13"/>
        <v>1</v>
      </c>
      <c r="G41" s="166">
        <f t="shared" si="4"/>
        <v>85.277077811097641</v>
      </c>
      <c r="J41" s="191">
        <v>31</v>
      </c>
      <c r="K41" s="202">
        <f t="shared" si="11"/>
        <v>0.2356194490500001</v>
      </c>
      <c r="L41" s="194">
        <f t="shared" si="5"/>
        <v>123.74379606889433</v>
      </c>
      <c r="M41" s="203">
        <f t="shared" si="6"/>
        <v>6.2500000008160834E-4</v>
      </c>
      <c r="N41" s="194">
        <f t="shared" si="9"/>
        <v>125.11841925236681</v>
      </c>
      <c r="O41" s="199">
        <f t="shared" si="7"/>
        <v>6.2500000008160834E-4</v>
      </c>
      <c r="P41" s="204">
        <f t="shared" si="10"/>
        <v>125.11952168900335</v>
      </c>
      <c r="Q41" s="199">
        <f t="shared" si="8"/>
        <v>127.76405188315499</v>
      </c>
      <c r="R41" s="184"/>
      <c r="S41" s="185"/>
      <c r="T41" s="185"/>
      <c r="U41" s="185"/>
      <c r="V41" s="185"/>
      <c r="W41" s="186"/>
      <c r="X41" s="186"/>
      <c r="Y41" s="186"/>
      <c r="Z41" s="186"/>
      <c r="AA41" s="186"/>
    </row>
    <row r="42" spans="2:27" x14ac:dyDescent="0.3">
      <c r="B42" s="187">
        <v>0.66</v>
      </c>
      <c r="C42" s="166">
        <f t="shared" si="2"/>
        <v>84.004285604961851</v>
      </c>
      <c r="D42" s="166">
        <f t="shared" si="3"/>
        <v>43.274935008616708</v>
      </c>
      <c r="E42" s="166">
        <f t="shared" si="12"/>
        <v>75.207554965916003</v>
      </c>
      <c r="F42" s="166" t="b">
        <f t="shared" si="13"/>
        <v>1</v>
      </c>
      <c r="G42" s="166">
        <f t="shared" si="4"/>
        <v>84.004285604961851</v>
      </c>
      <c r="J42" s="191">
        <v>32</v>
      </c>
      <c r="K42" s="202">
        <f t="shared" si="11"/>
        <v>0.25132741232000011</v>
      </c>
      <c r="L42" s="194">
        <f t="shared" si="5"/>
        <v>123.261893084191</v>
      </c>
      <c r="M42" s="203">
        <f t="shared" si="6"/>
        <v>6.6666666675371561E-4</v>
      </c>
      <c r="N42" s="194">
        <f t="shared" si="9"/>
        <v>124.94199129654709</v>
      </c>
      <c r="O42" s="199">
        <f t="shared" si="7"/>
        <v>6.6666666675371561E-4</v>
      </c>
      <c r="P42" s="204">
        <f t="shared" si="10"/>
        <v>124.9432196760599</v>
      </c>
      <c r="Q42" s="199">
        <f t="shared" si="8"/>
        <v>127.76803223837214</v>
      </c>
      <c r="R42" s="184"/>
      <c r="S42" s="185"/>
      <c r="T42" s="185"/>
      <c r="U42" s="185"/>
      <c r="V42" s="185"/>
      <c r="W42" s="186"/>
      <c r="X42" s="186"/>
      <c r="Y42" s="186"/>
      <c r="Z42" s="186"/>
      <c r="AA42" s="186"/>
    </row>
    <row r="43" spans="2:27" x14ac:dyDescent="0.3">
      <c r="B43" s="187">
        <v>0.65</v>
      </c>
      <c r="C43" s="166">
        <f t="shared" si="2"/>
        <v>82.731493398826061</v>
      </c>
      <c r="D43" s="166">
        <f t="shared" si="3"/>
        <v>44.547727214752499</v>
      </c>
      <c r="E43" s="166">
        <f t="shared" si="12"/>
        <v>77.400153322699154</v>
      </c>
      <c r="F43" s="166" t="b">
        <f t="shared" si="13"/>
        <v>1</v>
      </c>
      <c r="G43" s="166">
        <f t="shared" si="4"/>
        <v>82.731493398826061</v>
      </c>
      <c r="J43" s="191">
        <v>33</v>
      </c>
      <c r="K43" s="202">
        <f t="shared" si="11"/>
        <v>0.25132741232000011</v>
      </c>
      <c r="L43" s="194">
        <f t="shared" si="5"/>
        <v>123.261893084191</v>
      </c>
      <c r="M43" s="203">
        <f t="shared" si="6"/>
        <v>6.6666666675371561E-4</v>
      </c>
      <c r="N43" s="194">
        <f t="shared" si="9"/>
        <v>124.94199129654709</v>
      </c>
      <c r="O43" s="199">
        <f t="shared" si="7"/>
        <v>6.6666666675371561E-4</v>
      </c>
      <c r="P43" s="204">
        <f t="shared" si="10"/>
        <v>124.9432196760599</v>
      </c>
      <c r="Q43" s="199">
        <f t="shared" si="8"/>
        <v>127.76803223837214</v>
      </c>
      <c r="R43" s="184"/>
      <c r="S43" s="185"/>
      <c r="T43" s="185"/>
      <c r="U43" s="185"/>
      <c r="V43" s="185"/>
      <c r="W43" s="186"/>
      <c r="X43" s="186"/>
      <c r="Y43" s="186"/>
      <c r="Z43" s="186"/>
      <c r="AA43" s="186"/>
    </row>
    <row r="44" spans="2:27" x14ac:dyDescent="0.3">
      <c r="B44" s="187">
        <v>0.64</v>
      </c>
      <c r="C44" s="166">
        <f t="shared" si="2"/>
        <v>81.458701192690285</v>
      </c>
      <c r="D44" s="166">
        <f t="shared" si="3"/>
        <v>45.820519420888274</v>
      </c>
      <c r="E44" s="166">
        <f t="shared" si="12"/>
        <v>79.586205354299963</v>
      </c>
      <c r="F44" s="166" t="b">
        <f t="shared" si="13"/>
        <v>1</v>
      </c>
      <c r="G44" s="166">
        <f t="shared" si="4"/>
        <v>81.458701192690285</v>
      </c>
      <c r="J44" s="191">
        <v>34</v>
      </c>
      <c r="K44" s="202">
        <f t="shared" si="11"/>
        <v>0.26703537559000012</v>
      </c>
      <c r="L44" s="194">
        <f t="shared" si="5"/>
        <v>122.7495770717685</v>
      </c>
      <c r="M44" s="203">
        <f t="shared" si="6"/>
        <v>7.0833333342582288E-4</v>
      </c>
      <c r="N44" s="194">
        <f t="shared" si="9"/>
        <v>124.76531385798644</v>
      </c>
      <c r="O44" s="199">
        <f t="shared" si="7"/>
        <v>7.0833333342582288E-4</v>
      </c>
      <c r="P44" s="204">
        <f t="shared" si="10"/>
        <v>124.76666889091538</v>
      </c>
      <c r="Q44" s="199">
        <f t="shared" si="8"/>
        <v>127.77227931060872</v>
      </c>
      <c r="R44" s="184"/>
      <c r="S44" s="185"/>
      <c r="T44" s="185"/>
      <c r="U44" s="185"/>
      <c r="V44" s="185"/>
      <c r="W44" s="186"/>
      <c r="X44" s="186"/>
      <c r="Y44" s="186"/>
      <c r="Z44" s="186"/>
      <c r="AA44" s="186"/>
    </row>
    <row r="45" spans="2:27" x14ac:dyDescent="0.3">
      <c r="B45" s="187">
        <v>0.63</v>
      </c>
      <c r="C45" s="166">
        <f t="shared" si="2"/>
        <v>80.185908986554495</v>
      </c>
      <c r="D45" s="166">
        <f t="shared" si="3"/>
        <v>47.093311627024065</v>
      </c>
      <c r="E45" s="166">
        <f t="shared" si="12"/>
        <v>81.765421005655341</v>
      </c>
      <c r="F45" s="166" t="b">
        <f t="shared" si="13"/>
        <v>1</v>
      </c>
      <c r="G45" s="166">
        <f t="shared" si="4"/>
        <v>80.185908986554495</v>
      </c>
      <c r="J45" s="191">
        <v>35</v>
      </c>
      <c r="K45" s="202">
        <f t="shared" si="11"/>
        <v>0.26703537559000012</v>
      </c>
      <c r="L45" s="194">
        <f t="shared" si="5"/>
        <v>122.7495770717685</v>
      </c>
      <c r="M45" s="203">
        <f t="shared" si="6"/>
        <v>7.0833333342582288E-4</v>
      </c>
      <c r="N45" s="194">
        <f t="shared" si="9"/>
        <v>124.76531385798644</v>
      </c>
      <c r="O45" s="199">
        <f t="shared" si="7"/>
        <v>7.0833333342582288E-4</v>
      </c>
      <c r="P45" s="204">
        <f t="shared" si="10"/>
        <v>124.76666889091538</v>
      </c>
      <c r="Q45" s="199">
        <f t="shared" si="8"/>
        <v>127.77227931060872</v>
      </c>
      <c r="R45" s="184"/>
      <c r="S45" s="185"/>
      <c r="T45" s="185"/>
      <c r="U45" s="185"/>
      <c r="V45" s="185"/>
      <c r="W45" s="186"/>
      <c r="X45" s="186"/>
      <c r="Y45" s="186"/>
      <c r="Z45" s="186"/>
      <c r="AA45" s="186"/>
    </row>
    <row r="46" spans="2:27" x14ac:dyDescent="0.3">
      <c r="B46" s="187">
        <v>0.62</v>
      </c>
      <c r="C46" s="166">
        <f t="shared" si="2"/>
        <v>78.913116780418704</v>
      </c>
      <c r="D46" s="166">
        <f t="shared" si="3"/>
        <v>48.366103833159855</v>
      </c>
      <c r="E46" s="166">
        <f t="shared" si="12"/>
        <v>83.937516074492038</v>
      </c>
      <c r="F46" s="166" t="b">
        <f t="shared" si="13"/>
        <v>1</v>
      </c>
      <c r="G46" s="166">
        <f t="shared" si="4"/>
        <v>78.913116780418704</v>
      </c>
      <c r="J46" s="191">
        <v>36</v>
      </c>
      <c r="K46" s="202">
        <f t="shared" si="11"/>
        <v>0.28274333886000014</v>
      </c>
      <c r="L46" s="194">
        <f t="shared" si="5"/>
        <v>122.20697443793699</v>
      </c>
      <c r="M46" s="203">
        <f t="shared" si="6"/>
        <v>7.5000000009793014E-4</v>
      </c>
      <c r="N46" s="194">
        <f t="shared" si="9"/>
        <v>124.58838587531856</v>
      </c>
      <c r="O46" s="199">
        <f t="shared" si="7"/>
        <v>7.5000000009793014E-4</v>
      </c>
      <c r="P46" s="204">
        <f t="shared" si="10"/>
        <v>124.58986827799224</v>
      </c>
      <c r="Q46" s="199">
        <f t="shared" si="8"/>
        <v>127.77679534573194</v>
      </c>
      <c r="R46" s="184"/>
      <c r="S46" s="185"/>
      <c r="T46" s="185"/>
      <c r="U46" s="185"/>
      <c r="V46" s="185"/>
      <c r="W46" s="186"/>
      <c r="X46" s="186"/>
      <c r="Y46" s="186"/>
      <c r="Z46" s="186"/>
      <c r="AA46" s="186"/>
    </row>
    <row r="47" spans="2:27" x14ac:dyDescent="0.3">
      <c r="B47" s="187">
        <v>0.61</v>
      </c>
      <c r="C47" s="166">
        <f t="shared" si="2"/>
        <v>77.640324574282914</v>
      </c>
      <c r="D47" s="166">
        <f t="shared" si="3"/>
        <v>49.638896039295645</v>
      </c>
      <c r="E47" s="166">
        <f t="shared" si="12"/>
        <v>86.102211739361522</v>
      </c>
      <c r="F47" s="166" t="b">
        <f t="shared" si="13"/>
        <v>1</v>
      </c>
      <c r="G47" s="166">
        <f t="shared" si="4"/>
        <v>77.640324574282914</v>
      </c>
      <c r="J47" s="191">
        <v>37</v>
      </c>
      <c r="K47" s="202">
        <f t="shared" si="11"/>
        <v>0.28274333886000014</v>
      </c>
      <c r="L47" s="194">
        <f t="shared" si="5"/>
        <v>122.20697443793699</v>
      </c>
      <c r="M47" s="203">
        <f t="shared" si="6"/>
        <v>7.5000000009793014E-4</v>
      </c>
      <c r="N47" s="194">
        <f t="shared" si="9"/>
        <v>124.58838587531856</v>
      </c>
      <c r="O47" s="199">
        <f t="shared" si="7"/>
        <v>7.5000000009793014E-4</v>
      </c>
      <c r="P47" s="204">
        <f t="shared" si="10"/>
        <v>124.58986827799224</v>
      </c>
      <c r="Q47" s="199">
        <f t="shared" si="8"/>
        <v>127.77679534573194</v>
      </c>
      <c r="R47" s="184"/>
      <c r="S47" s="185"/>
      <c r="T47" s="185"/>
      <c r="U47" s="185"/>
      <c r="V47" s="185"/>
      <c r="W47" s="186"/>
      <c r="X47" s="186"/>
      <c r="Y47" s="186"/>
      <c r="Z47" s="186"/>
      <c r="AA47" s="186"/>
    </row>
    <row r="48" spans="2:27" x14ac:dyDescent="0.3">
      <c r="B48" s="187">
        <v>0.6</v>
      </c>
      <c r="C48" s="166">
        <f t="shared" si="2"/>
        <v>76.367532368147138</v>
      </c>
      <c r="D48" s="166">
        <f t="shared" si="3"/>
        <v>50.911688245431421</v>
      </c>
      <c r="E48" s="166">
        <f t="shared" si="12"/>
        <v>88.259234127054597</v>
      </c>
      <c r="F48" s="166" t="b">
        <f t="shared" si="13"/>
        <v>1</v>
      </c>
      <c r="G48" s="166">
        <f t="shared" si="4"/>
        <v>76.367532368147138</v>
      </c>
      <c r="J48" s="191">
        <v>38</v>
      </c>
      <c r="K48" s="202">
        <f t="shared" si="11"/>
        <v>0.29845130213000015</v>
      </c>
      <c r="L48" s="194">
        <f t="shared" si="5"/>
        <v>121.63421906177724</v>
      </c>
      <c r="M48" s="203">
        <f t="shared" si="6"/>
        <v>7.916666667700373E-4</v>
      </c>
      <c r="N48" s="194">
        <f t="shared" si="9"/>
        <v>124.41120627963019</v>
      </c>
      <c r="O48" s="199">
        <f t="shared" si="7"/>
        <v>7.916666667700373E-4</v>
      </c>
      <c r="P48" s="204">
        <f t="shared" si="10"/>
        <v>124.41281677422893</v>
      </c>
      <c r="Q48" s="199">
        <f t="shared" si="8"/>
        <v>127.78158261347617</v>
      </c>
      <c r="R48" s="184"/>
      <c r="S48" s="185"/>
      <c r="T48" s="185"/>
      <c r="U48" s="185"/>
      <c r="V48" s="185"/>
      <c r="W48" s="186"/>
      <c r="X48" s="186"/>
      <c r="Y48" s="186"/>
      <c r="Z48" s="186"/>
      <c r="AA48" s="186"/>
    </row>
    <row r="49" spans="2:27" x14ac:dyDescent="0.3">
      <c r="B49" s="187">
        <v>0.59</v>
      </c>
      <c r="C49" s="166">
        <f t="shared" si="2"/>
        <v>75.094740162011348</v>
      </c>
      <c r="D49" s="166">
        <f t="shared" si="3"/>
        <v>52.184480451567211</v>
      </c>
      <c r="E49" s="166">
        <f t="shared" si="12"/>
        <v>90.408313914895913</v>
      </c>
      <c r="F49" s="166" t="b">
        <f t="shared" si="13"/>
        <v>1</v>
      </c>
      <c r="G49" s="166">
        <f t="shared" si="4"/>
        <v>75.094740162011348</v>
      </c>
      <c r="J49" s="191">
        <v>39</v>
      </c>
      <c r="K49" s="202">
        <f t="shared" si="11"/>
        <v>0.29845130213000015</v>
      </c>
      <c r="L49" s="194">
        <f t="shared" si="5"/>
        <v>121.63421906177724</v>
      </c>
      <c r="M49" s="203">
        <f t="shared" si="6"/>
        <v>7.916666667700373E-4</v>
      </c>
      <c r="N49" s="194">
        <f t="shared" si="9"/>
        <v>124.41120627963019</v>
      </c>
      <c r="O49" s="199">
        <f t="shared" si="7"/>
        <v>7.916666667700373E-4</v>
      </c>
      <c r="P49" s="204">
        <f t="shared" si="10"/>
        <v>124.41281677422893</v>
      </c>
      <c r="Q49" s="199">
        <f t="shared" si="8"/>
        <v>127.78158261347617</v>
      </c>
      <c r="R49" s="184"/>
      <c r="S49" s="185"/>
      <c r="T49" s="185"/>
      <c r="U49" s="185"/>
      <c r="V49" s="185"/>
      <c r="W49" s="186"/>
      <c r="X49" s="186"/>
      <c r="Y49" s="186"/>
      <c r="Z49" s="186"/>
      <c r="AA49" s="186"/>
    </row>
    <row r="50" spans="2:27" x14ac:dyDescent="0.3">
      <c r="B50" s="187">
        <v>0.57999999999999996</v>
      </c>
      <c r="C50" s="166">
        <f t="shared" si="2"/>
        <v>73.821947955875558</v>
      </c>
      <c r="D50" s="166">
        <f t="shared" si="3"/>
        <v>53.457272657703001</v>
      </c>
      <c r="E50" s="166">
        <f t="shared" si="12"/>
        <v>92.54918596401788</v>
      </c>
      <c r="F50" s="166" t="b">
        <f t="shared" si="13"/>
        <v>1</v>
      </c>
      <c r="G50" s="166">
        <f t="shared" si="4"/>
        <v>73.821947955875558</v>
      </c>
      <c r="J50" s="191">
        <v>40</v>
      </c>
      <c r="K50" s="202">
        <f t="shared" si="11"/>
        <v>0.31415926540000016</v>
      </c>
      <c r="L50" s="194">
        <f t="shared" si="5"/>
        <v>121.03145226210808</v>
      </c>
      <c r="M50" s="203">
        <f t="shared" si="6"/>
        <v>8.3333333344214457E-4</v>
      </c>
      <c r="N50" s="194">
        <f t="shared" si="9"/>
        <v>124.23377399438573</v>
      </c>
      <c r="O50" s="199">
        <f t="shared" si="7"/>
        <v>8.3333333344214457E-4</v>
      </c>
      <c r="P50" s="204">
        <f t="shared" si="10"/>
        <v>124.23551330900538</v>
      </c>
      <c r="Q50" s="199">
        <f t="shared" si="8"/>
        <v>127.78664340776002</v>
      </c>
      <c r="R50" s="184"/>
      <c r="S50" s="185"/>
      <c r="T50" s="185"/>
      <c r="U50" s="185"/>
      <c r="V50" s="185"/>
      <c r="W50" s="186"/>
      <c r="X50" s="186"/>
      <c r="Y50" s="186"/>
      <c r="Z50" s="186"/>
      <c r="AA50" s="186"/>
    </row>
    <row r="51" spans="2:27" x14ac:dyDescent="0.3">
      <c r="B51" s="187">
        <v>0.56999999999999995</v>
      </c>
      <c r="C51" s="166">
        <f t="shared" si="2"/>
        <v>72.549155749739768</v>
      </c>
      <c r="D51" s="166">
        <f t="shared" si="3"/>
        <v>54.730064863838791</v>
      </c>
      <c r="E51" s="166">
        <f t="shared" si="12"/>
        <v>94.681588980221477</v>
      </c>
      <c r="F51" s="166" t="b">
        <f t="shared" si="13"/>
        <v>1</v>
      </c>
      <c r="G51" s="166">
        <f t="shared" si="4"/>
        <v>72.549155749739768</v>
      </c>
      <c r="J51" s="191">
        <v>41</v>
      </c>
      <c r="K51" s="202">
        <f t="shared" si="11"/>
        <v>0.31415926540000016</v>
      </c>
      <c r="L51" s="194">
        <f t="shared" si="5"/>
        <v>121.03145226210808</v>
      </c>
      <c r="M51" s="203">
        <f t="shared" si="6"/>
        <v>8.3333333344214457E-4</v>
      </c>
      <c r="N51" s="194">
        <f t="shared" si="9"/>
        <v>124.23377399438573</v>
      </c>
      <c r="O51" s="199">
        <f t="shared" si="7"/>
        <v>8.3333333344214457E-4</v>
      </c>
      <c r="P51" s="204">
        <f t="shared" si="10"/>
        <v>124.23551330900538</v>
      </c>
      <c r="Q51" s="199">
        <f t="shared" si="8"/>
        <v>127.78664340776002</v>
      </c>
      <c r="R51" s="184"/>
      <c r="S51" s="185"/>
      <c r="T51" s="185"/>
      <c r="U51" s="185"/>
      <c r="V51" s="185"/>
      <c r="W51" s="186"/>
      <c r="X51" s="186"/>
      <c r="Y51" s="186"/>
      <c r="Z51" s="186"/>
      <c r="AA51" s="186"/>
    </row>
    <row r="52" spans="2:27" x14ac:dyDescent="0.3">
      <c r="B52" s="187">
        <v>0.56000000000000005</v>
      </c>
      <c r="C52" s="166">
        <f t="shared" si="2"/>
        <v>71.276363543604006</v>
      </c>
      <c r="D52" s="166">
        <f t="shared" si="3"/>
        <v>56.002857069974553</v>
      </c>
      <c r="E52" s="166">
        <f t="shared" si="12"/>
        <v>96.805265199461132</v>
      </c>
      <c r="F52" s="166" t="b">
        <f t="shared" si="13"/>
        <v>1</v>
      </c>
      <c r="G52" s="166">
        <f t="shared" si="4"/>
        <v>71.276363543604006</v>
      </c>
      <c r="J52" s="191">
        <v>42</v>
      </c>
      <c r="K52" s="202">
        <f t="shared" si="11"/>
        <v>0.32986722867000018</v>
      </c>
      <c r="L52" s="194">
        <f t="shared" si="5"/>
        <v>120.39882276261791</v>
      </c>
      <c r="M52" s="203">
        <f t="shared" si="6"/>
        <v>8.7500000011425183E-4</v>
      </c>
      <c r="N52" s="194">
        <f t="shared" si="9"/>
        <v>124.05608793535096</v>
      </c>
      <c r="O52" s="199">
        <f t="shared" si="7"/>
        <v>8.7500000011425183E-4</v>
      </c>
      <c r="P52" s="204">
        <f t="shared" si="10"/>
        <v>124.05795680406766</v>
      </c>
      <c r="Q52" s="199">
        <f t="shared" si="8"/>
        <v>127.79198004700845</v>
      </c>
      <c r="R52" s="184"/>
      <c r="S52" s="185"/>
      <c r="T52" s="185"/>
      <c r="U52" s="185"/>
      <c r="V52" s="185"/>
      <c r="W52" s="186"/>
      <c r="X52" s="186"/>
      <c r="Y52" s="186"/>
      <c r="Z52" s="186"/>
      <c r="AA52" s="186"/>
    </row>
    <row r="53" spans="2:27" x14ac:dyDescent="0.3">
      <c r="B53" s="187">
        <v>0.55000000000000004</v>
      </c>
      <c r="C53" s="166">
        <f t="shared" si="2"/>
        <v>70.003571337468216</v>
      </c>
      <c r="D53" s="166">
        <f t="shared" si="3"/>
        <v>57.275649276110343</v>
      </c>
      <c r="E53" s="166">
        <f t="shared" si="12"/>
        <v>98.919960095358661</v>
      </c>
      <c r="F53" s="166" t="b">
        <f t="shared" si="13"/>
        <v>1</v>
      </c>
      <c r="G53" s="166">
        <f t="shared" si="4"/>
        <v>70.003571337468216</v>
      </c>
      <c r="J53" s="191">
        <v>43</v>
      </c>
      <c r="K53" s="202">
        <f t="shared" si="11"/>
        <v>0.32986722867000018</v>
      </c>
      <c r="L53" s="194">
        <f t="shared" si="5"/>
        <v>120.39882276261791</v>
      </c>
      <c r="M53" s="203">
        <f t="shared" si="6"/>
        <v>8.7500000011425183E-4</v>
      </c>
      <c r="N53" s="194">
        <f t="shared" si="9"/>
        <v>124.05608793535096</v>
      </c>
      <c r="O53" s="199">
        <f t="shared" si="7"/>
        <v>8.7500000011425183E-4</v>
      </c>
      <c r="P53" s="204">
        <f t="shared" si="10"/>
        <v>124.05795680406766</v>
      </c>
      <c r="Q53" s="199">
        <f t="shared" si="8"/>
        <v>127.79198004700845</v>
      </c>
      <c r="R53" s="184"/>
      <c r="S53" s="185"/>
      <c r="T53" s="185"/>
      <c r="U53" s="185"/>
      <c r="V53" s="185"/>
      <c r="W53" s="186"/>
      <c r="X53" s="186"/>
      <c r="Y53" s="186"/>
      <c r="Z53" s="186"/>
      <c r="AA53" s="186"/>
    </row>
    <row r="54" spans="2:27" x14ac:dyDescent="0.3">
      <c r="B54" s="187">
        <v>0.54</v>
      </c>
      <c r="C54" s="166">
        <f t="shared" si="2"/>
        <v>68.730779131332426</v>
      </c>
      <c r="D54" s="166">
        <f t="shared" si="3"/>
        <v>58.548441482246133</v>
      </c>
      <c r="E54" s="166">
        <f t="shared" si="12"/>
        <v>101.02542210646243</v>
      </c>
      <c r="F54" s="166" t="b">
        <f t="shared" si="13"/>
        <v>1</v>
      </c>
      <c r="G54" s="166">
        <f t="shared" si="4"/>
        <v>68.730779131332426</v>
      </c>
      <c r="J54" s="191">
        <v>44</v>
      </c>
      <c r="K54" s="202">
        <f t="shared" si="11"/>
        <v>0.34557519194000019</v>
      </c>
      <c r="L54" s="194">
        <f t="shared" si="5"/>
        <v>119.73648665516957</v>
      </c>
      <c r="M54" s="203">
        <f t="shared" si="6"/>
        <v>9.166666667863591E-4</v>
      </c>
      <c r="N54" s="194">
        <f t="shared" si="9"/>
        <v>123.87814701051572</v>
      </c>
      <c r="O54" s="199">
        <f t="shared" si="7"/>
        <v>9.166666667863591E-4</v>
      </c>
      <c r="P54" s="204">
        <f t="shared" si="10"/>
        <v>123.88014617345144</v>
      </c>
      <c r="Q54" s="199">
        <f t="shared" si="8"/>
        <v>127.79759487448008</v>
      </c>
      <c r="R54" s="184"/>
      <c r="S54" s="185"/>
      <c r="T54" s="185"/>
      <c r="U54" s="185"/>
      <c r="V54" s="185"/>
      <c r="W54" s="186"/>
      <c r="X54" s="186"/>
      <c r="Y54" s="186"/>
      <c r="Z54" s="186"/>
      <c r="AA54" s="186"/>
    </row>
    <row r="55" spans="2:27" x14ac:dyDescent="0.3">
      <c r="B55" s="187">
        <v>0.53</v>
      </c>
      <c r="C55" s="166">
        <f t="shared" si="2"/>
        <v>67.457986925196636</v>
      </c>
      <c r="D55" s="166">
        <f t="shared" si="3"/>
        <v>59.821233688381923</v>
      </c>
      <c r="E55" s="166">
        <f t="shared" si="12"/>
        <v>103.12140238123936</v>
      </c>
      <c r="F55" s="166" t="b">
        <f t="shared" si="13"/>
        <v>1</v>
      </c>
      <c r="G55" s="166">
        <f t="shared" si="4"/>
        <v>67.457986925196636</v>
      </c>
      <c r="J55" s="191">
        <v>45</v>
      </c>
      <c r="K55" s="202">
        <f t="shared" si="11"/>
        <v>0.34557519194000019</v>
      </c>
      <c r="L55" s="194">
        <f t="shared" si="5"/>
        <v>119.73648665516957</v>
      </c>
      <c r="M55" s="203">
        <f t="shared" si="6"/>
        <v>9.166666667863591E-4</v>
      </c>
      <c r="N55" s="194">
        <f t="shared" si="9"/>
        <v>123.87814701051572</v>
      </c>
      <c r="O55" s="199">
        <f t="shared" si="7"/>
        <v>9.166666667863591E-4</v>
      </c>
      <c r="P55" s="204">
        <f t="shared" si="10"/>
        <v>123.88014617345144</v>
      </c>
      <c r="Q55" s="199">
        <f t="shared" si="8"/>
        <v>127.79759487448008</v>
      </c>
      <c r="R55" s="184"/>
      <c r="S55" s="185"/>
      <c r="T55" s="185"/>
      <c r="U55" s="185"/>
      <c r="V55" s="185"/>
      <c r="W55" s="186"/>
      <c r="X55" s="186"/>
      <c r="Y55" s="186"/>
      <c r="Z55" s="186"/>
      <c r="AA55" s="186"/>
    </row>
    <row r="56" spans="2:27" x14ac:dyDescent="0.3">
      <c r="B56" s="187">
        <v>0.52</v>
      </c>
      <c r="C56" s="166">
        <f t="shared" si="2"/>
        <v>66.18519471906086</v>
      </c>
      <c r="D56" s="166">
        <f t="shared" si="3"/>
        <v>61.094025894517699</v>
      </c>
      <c r="E56" s="166">
        <f t="shared" si="12"/>
        <v>105.20765453901674</v>
      </c>
      <c r="F56" s="166" t="b">
        <f t="shared" si="13"/>
        <v>1</v>
      </c>
      <c r="G56" s="166">
        <f t="shared" si="4"/>
        <v>66.18519471906086</v>
      </c>
      <c r="J56" s="191">
        <v>46</v>
      </c>
      <c r="K56" s="202">
        <f t="shared" si="11"/>
        <v>0.36128315521000021</v>
      </c>
      <c r="L56" s="194">
        <f t="shared" si="5"/>
        <v>119.04460736128686</v>
      </c>
      <c r="M56" s="203">
        <f t="shared" si="6"/>
        <v>9.5833333345846637E-4</v>
      </c>
      <c r="N56" s="194">
        <f t="shared" si="9"/>
        <v>123.69995012001566</v>
      </c>
      <c r="O56" s="199">
        <f t="shared" si="7"/>
        <v>9.5833333345846637E-4</v>
      </c>
      <c r="P56" s="204">
        <f t="shared" si="10"/>
        <v>123.70208032340469</v>
      </c>
      <c r="Q56" s="199">
        <f t="shared" si="8"/>
        <v>127.80349025859981</v>
      </c>
      <c r="R56" s="184"/>
      <c r="S56" s="185"/>
      <c r="T56" s="185"/>
      <c r="U56" s="185"/>
      <c r="V56" s="185"/>
      <c r="W56" s="186"/>
      <c r="X56" s="186"/>
      <c r="Y56" s="186"/>
      <c r="Z56" s="186"/>
      <c r="AA56" s="186"/>
    </row>
    <row r="57" spans="2:27" x14ac:dyDescent="0.3">
      <c r="B57" s="187">
        <v>0.51</v>
      </c>
      <c r="C57" s="166">
        <f t="shared" si="2"/>
        <v>64.91240251292507</v>
      </c>
      <c r="D57" s="166">
        <f t="shared" si="3"/>
        <v>62.366818100653489</v>
      </c>
      <c r="E57" s="166">
        <f t="shared" si="12"/>
        <v>107.28393444529192</v>
      </c>
      <c r="F57" s="166" t="b">
        <f t="shared" si="13"/>
        <v>1</v>
      </c>
      <c r="G57" s="166">
        <f t="shared" si="4"/>
        <v>64.91240251292507</v>
      </c>
      <c r="J57" s="191">
        <v>47</v>
      </c>
      <c r="K57" s="202">
        <f t="shared" si="11"/>
        <v>0.36128315521000021</v>
      </c>
      <c r="L57" s="194">
        <f t="shared" si="5"/>
        <v>119.04460736128686</v>
      </c>
      <c r="M57" s="203">
        <f t="shared" si="6"/>
        <v>9.5833333345846637E-4</v>
      </c>
      <c r="N57" s="194">
        <f t="shared" si="9"/>
        <v>123.69995012001566</v>
      </c>
      <c r="O57" s="199">
        <f t="shared" si="7"/>
        <v>9.5833333345846637E-4</v>
      </c>
      <c r="P57" s="204">
        <f t="shared" si="10"/>
        <v>123.70208032340469</v>
      </c>
      <c r="Q57" s="199">
        <f t="shared" si="8"/>
        <v>127.80349025859981</v>
      </c>
      <c r="R57" s="184"/>
      <c r="S57" s="185"/>
      <c r="T57" s="185"/>
      <c r="U57" s="185"/>
      <c r="V57" s="185"/>
      <c r="W57" s="186"/>
      <c r="X57" s="186"/>
      <c r="Y57" s="186"/>
      <c r="Z57" s="186"/>
      <c r="AA57" s="186"/>
    </row>
    <row r="58" spans="2:27" x14ac:dyDescent="0.3">
      <c r="B58" s="187">
        <v>0.5</v>
      </c>
      <c r="C58" s="166">
        <f t="shared" si="2"/>
        <v>63.63961030678928</v>
      </c>
      <c r="D58" s="166">
        <f t="shared" si="3"/>
        <v>63.63961030678928</v>
      </c>
      <c r="E58" s="166">
        <f t="shared" si="12"/>
        <v>109.35</v>
      </c>
      <c r="F58" s="166" t="b">
        <f t="shared" si="13"/>
        <v>1</v>
      </c>
      <c r="G58" s="166">
        <f t="shared" si="4"/>
        <v>63.63961030678928</v>
      </c>
      <c r="J58" s="191">
        <v>48</v>
      </c>
      <c r="K58" s="202">
        <f t="shared" si="11"/>
        <v>0.37699111848000022</v>
      </c>
      <c r="L58" s="194">
        <f t="shared" si="5"/>
        <v>118.32335559183279</v>
      </c>
      <c r="M58" s="203">
        <f t="shared" si="6"/>
        <v>1.0000000001305735E-3</v>
      </c>
      <c r="N58" s="194">
        <f t="shared" si="9"/>
        <v>123.52149615605285</v>
      </c>
      <c r="O58" s="199">
        <f t="shared" si="7"/>
        <v>1.0000000001305735E-3</v>
      </c>
      <c r="P58" s="204">
        <f t="shared" si="10"/>
        <v>123.52375815230924</v>
      </c>
      <c r="Q58" s="199">
        <f t="shared" si="8"/>
        <v>127.80966859329685</v>
      </c>
      <c r="R58" s="184"/>
      <c r="S58" s="185"/>
      <c r="T58" s="185"/>
      <c r="U58" s="185"/>
      <c r="V58" s="185"/>
      <c r="W58" s="186"/>
      <c r="X58" s="186"/>
      <c r="Y58" s="186"/>
      <c r="Z58" s="186"/>
      <c r="AA58" s="186"/>
    </row>
    <row r="59" spans="2:27" x14ac:dyDescent="0.3">
      <c r="B59" s="187">
        <v>0.49</v>
      </c>
      <c r="C59" s="166">
        <f t="shared" si="2"/>
        <v>62.366818100653489</v>
      </c>
      <c r="D59" s="166">
        <f t="shared" si="3"/>
        <v>64.91240251292507</v>
      </c>
      <c r="E59" s="166">
        <f t="shared" si="12"/>
        <v>111.40561093748262</v>
      </c>
      <c r="F59" s="166" t="b">
        <f t="shared" si="13"/>
        <v>1</v>
      </c>
      <c r="G59" s="166">
        <f t="shared" si="4"/>
        <v>62.366818100653489</v>
      </c>
      <c r="J59" s="191">
        <v>49</v>
      </c>
      <c r="K59" s="202">
        <f t="shared" si="11"/>
        <v>0.37699111848000022</v>
      </c>
      <c r="L59" s="194">
        <f t="shared" si="5"/>
        <v>118.32335559183279</v>
      </c>
      <c r="M59" s="203">
        <f t="shared" si="6"/>
        <v>1.0000000001305735E-3</v>
      </c>
      <c r="N59" s="194">
        <f t="shared" si="9"/>
        <v>123.52149615605285</v>
      </c>
      <c r="O59" s="199">
        <f t="shared" si="7"/>
        <v>1.0000000001305735E-3</v>
      </c>
      <c r="P59" s="204">
        <f t="shared" si="10"/>
        <v>123.52375815230924</v>
      </c>
      <c r="Q59" s="199">
        <f t="shared" si="8"/>
        <v>127.80966859329685</v>
      </c>
      <c r="R59" s="184"/>
      <c r="S59" s="185"/>
      <c r="T59" s="185"/>
      <c r="U59" s="185"/>
      <c r="V59" s="185"/>
      <c r="W59" s="186"/>
      <c r="X59" s="186"/>
      <c r="Y59" s="186"/>
      <c r="Z59" s="186"/>
      <c r="AA59" s="186"/>
    </row>
    <row r="60" spans="2:27" x14ac:dyDescent="0.3">
      <c r="B60" s="187">
        <v>0.48</v>
      </c>
      <c r="C60" s="166">
        <f t="shared" si="2"/>
        <v>61.094025894517706</v>
      </c>
      <c r="D60" s="166">
        <f t="shared" si="3"/>
        <v>66.18519471906086</v>
      </c>
      <c r="E60" s="166">
        <f t="shared" si="12"/>
        <v>113.45052863702819</v>
      </c>
      <c r="F60" s="166" t="b">
        <f t="shared" si="13"/>
        <v>1</v>
      </c>
      <c r="G60" s="166">
        <f t="shared" si="4"/>
        <v>61.094025894517706</v>
      </c>
      <c r="J60" s="191">
        <v>50</v>
      </c>
      <c r="K60" s="202">
        <f t="shared" si="11"/>
        <v>0.39269908175000023</v>
      </c>
      <c r="L60" s="194">
        <f t="shared" si="5"/>
        <v>117.57290930488918</v>
      </c>
      <c r="M60" s="203">
        <f t="shared" si="6"/>
        <v>1.0416666668026809E-3</v>
      </c>
      <c r="N60" s="194">
        <f t="shared" si="9"/>
        <v>123.34278400281548</v>
      </c>
      <c r="O60" s="199">
        <f t="shared" si="7"/>
        <v>1.0416666668026809E-3</v>
      </c>
      <c r="P60" s="204">
        <f t="shared" si="10"/>
        <v>123.34517855060143</v>
      </c>
      <c r="Q60" s="199">
        <f t="shared" si="8"/>
        <v>127.81613229834817</v>
      </c>
      <c r="R60" s="184"/>
      <c r="S60" s="185"/>
      <c r="T60" s="185"/>
      <c r="U60" s="185"/>
      <c r="V60" s="185"/>
      <c r="W60" s="186"/>
      <c r="X60" s="186"/>
      <c r="Y60" s="186"/>
      <c r="Z60" s="186"/>
      <c r="AA60" s="186"/>
    </row>
    <row r="61" spans="2:27" x14ac:dyDescent="0.3">
      <c r="B61" s="187">
        <v>0.47</v>
      </c>
      <c r="C61" s="166">
        <f t="shared" si="2"/>
        <v>59.821233688381916</v>
      </c>
      <c r="D61" s="166">
        <f t="shared" si="3"/>
        <v>67.45798692519665</v>
      </c>
      <c r="E61" s="166">
        <f t="shared" si="12"/>
        <v>115.48451594297217</v>
      </c>
      <c r="F61" s="166" t="b">
        <f t="shared" si="13"/>
        <v>1</v>
      </c>
      <c r="G61" s="166">
        <f t="shared" si="4"/>
        <v>59.821233688381916</v>
      </c>
      <c r="J61" s="191">
        <v>51</v>
      </c>
      <c r="K61" s="202">
        <f t="shared" si="11"/>
        <v>0.39269908175000023</v>
      </c>
      <c r="L61" s="194">
        <f t="shared" si="5"/>
        <v>117.57290930488918</v>
      </c>
      <c r="M61" s="203">
        <f t="shared" si="6"/>
        <v>1.0416666668026809E-3</v>
      </c>
      <c r="N61" s="194">
        <f t="shared" si="9"/>
        <v>123.34278400281548</v>
      </c>
      <c r="O61" s="199">
        <f t="shared" si="7"/>
        <v>1.0416666668026809E-3</v>
      </c>
      <c r="P61" s="204">
        <f t="shared" si="10"/>
        <v>123.34517855060143</v>
      </c>
      <c r="Q61" s="199">
        <f t="shared" si="8"/>
        <v>127.81613229834817</v>
      </c>
      <c r="R61" s="184"/>
      <c r="S61" s="185"/>
      <c r="T61" s="185"/>
      <c r="U61" s="185"/>
      <c r="V61" s="185"/>
      <c r="W61" s="186"/>
      <c r="X61" s="186"/>
      <c r="Y61" s="186"/>
      <c r="Z61" s="186"/>
      <c r="AA61" s="186"/>
    </row>
    <row r="62" spans="2:27" x14ac:dyDescent="0.3">
      <c r="B62" s="187">
        <v>0.46</v>
      </c>
      <c r="C62" s="166">
        <f t="shared" si="2"/>
        <v>58.54844148224614</v>
      </c>
      <c r="D62" s="166">
        <f t="shared" si="3"/>
        <v>68.730779131332412</v>
      </c>
      <c r="E62" s="166">
        <f t="shared" si="12"/>
        <v>117.50733699344408</v>
      </c>
      <c r="F62" s="166" t="b">
        <f t="shared" si="13"/>
        <v>1</v>
      </c>
      <c r="G62" s="166">
        <f t="shared" si="4"/>
        <v>58.54844148224614</v>
      </c>
      <c r="J62" s="191">
        <v>52</v>
      </c>
      <c r="K62" s="202">
        <f t="shared" si="11"/>
        <v>0.40840704502000025</v>
      </c>
      <c r="L62" s="194">
        <f t="shared" si="5"/>
        <v>116.79345366184823</v>
      </c>
      <c r="M62" s="203">
        <f t="shared" si="6"/>
        <v>1.0833333334747881E-3</v>
      </c>
      <c r="N62" s="194">
        <f t="shared" si="9"/>
        <v>123.16381253639646</v>
      </c>
      <c r="O62" s="199">
        <f t="shared" si="7"/>
        <v>1.0833333334747881E-3</v>
      </c>
      <c r="P62" s="204">
        <f t="shared" si="10"/>
        <v>123.16634040069157</v>
      </c>
      <c r="Q62" s="199">
        <f t="shared" si="8"/>
        <v>127.82288381972761</v>
      </c>
      <c r="R62" s="184"/>
      <c r="S62" s="185"/>
      <c r="T62" s="185"/>
      <c r="U62" s="185"/>
      <c r="V62" s="185"/>
      <c r="W62" s="186"/>
      <c r="X62" s="186"/>
      <c r="Y62" s="186"/>
      <c r="Z62" s="186"/>
      <c r="AA62" s="186"/>
    </row>
    <row r="63" spans="2:27" x14ac:dyDescent="0.3">
      <c r="B63" s="187">
        <v>0.45</v>
      </c>
      <c r="C63" s="166">
        <f t="shared" si="2"/>
        <v>57.27564927611035</v>
      </c>
      <c r="D63" s="166">
        <f t="shared" si="3"/>
        <v>70.003571337468202</v>
      </c>
      <c r="E63" s="166">
        <f t="shared" si="12"/>
        <v>119.51875705693654</v>
      </c>
      <c r="F63" s="166" t="b">
        <f t="shared" si="13"/>
        <v>1</v>
      </c>
      <c r="G63" s="166">
        <f t="shared" si="4"/>
        <v>57.27564927611035</v>
      </c>
      <c r="J63" s="191">
        <v>53</v>
      </c>
      <c r="K63" s="202">
        <f t="shared" si="11"/>
        <v>0.40840704502000025</v>
      </c>
      <c r="L63" s="194">
        <f t="shared" si="5"/>
        <v>116.79345366184823</v>
      </c>
      <c r="M63" s="203">
        <f t="shared" si="6"/>
        <v>1.0833333334747881E-3</v>
      </c>
      <c r="N63" s="194">
        <f t="shared" si="9"/>
        <v>123.16381253639646</v>
      </c>
      <c r="O63" s="199">
        <f t="shared" si="7"/>
        <v>1.0833333334747881E-3</v>
      </c>
      <c r="P63" s="204">
        <f t="shared" si="10"/>
        <v>123.16634040069157</v>
      </c>
      <c r="Q63" s="199">
        <f t="shared" si="8"/>
        <v>127.82288381972761</v>
      </c>
      <c r="R63" s="184"/>
      <c r="S63" s="185"/>
      <c r="T63" s="185"/>
      <c r="U63" s="185"/>
      <c r="V63" s="185"/>
      <c r="W63" s="186"/>
      <c r="X63" s="186"/>
      <c r="Y63" s="186"/>
      <c r="Z63" s="186"/>
      <c r="AA63" s="186"/>
    </row>
    <row r="64" spans="2:27" x14ac:dyDescent="0.3">
      <c r="B64" s="187">
        <v>0.44</v>
      </c>
      <c r="C64" s="166">
        <f t="shared" si="2"/>
        <v>56.002857069974567</v>
      </c>
      <c r="D64" s="166">
        <f t="shared" si="3"/>
        <v>71.276363543603992</v>
      </c>
      <c r="E64" s="166">
        <f t="shared" si="12"/>
        <v>121.51854237594915</v>
      </c>
      <c r="F64" s="166" t="b">
        <f t="shared" si="13"/>
        <v>1</v>
      </c>
      <c r="G64" s="166">
        <f t="shared" si="4"/>
        <v>56.002857069974567</v>
      </c>
      <c r="J64" s="191">
        <v>54</v>
      </c>
      <c r="K64" s="202">
        <f t="shared" si="11"/>
        <v>0.42411500829000026</v>
      </c>
      <c r="L64" s="194">
        <f t="shared" si="5"/>
        <v>115.98518098172663</v>
      </c>
      <c r="M64" s="203">
        <f t="shared" si="6"/>
        <v>1.1250000001468952E-3</v>
      </c>
      <c r="N64" s="194">
        <f t="shared" si="9"/>
        <v>122.98458062471094</v>
      </c>
      <c r="O64" s="199">
        <f t="shared" si="7"/>
        <v>1.1250000001468952E-3</v>
      </c>
      <c r="P64" s="204">
        <f t="shared" si="10"/>
        <v>122.98724257688248</v>
      </c>
      <c r="Q64" s="199">
        <f t="shared" si="8"/>
        <v>127.82992562996067</v>
      </c>
      <c r="R64" s="184"/>
      <c r="S64" s="185"/>
      <c r="T64" s="185"/>
      <c r="U64" s="185"/>
      <c r="V64" s="185"/>
      <c r="W64" s="186"/>
      <c r="X64" s="186"/>
      <c r="Y64" s="186"/>
      <c r="Z64" s="186"/>
      <c r="AA64" s="186"/>
    </row>
    <row r="65" spans="2:27" x14ac:dyDescent="0.3">
      <c r="B65" s="187">
        <v>0.42999999999999899</v>
      </c>
      <c r="C65" s="166">
        <f t="shared" si="2"/>
        <v>54.730064863838649</v>
      </c>
      <c r="D65" s="166">
        <f t="shared" si="3"/>
        <v>72.54915574973991</v>
      </c>
      <c r="E65" s="166">
        <f t="shared" si="12"/>
        <v>123.50646001702788</v>
      </c>
      <c r="F65" s="166" t="b">
        <f t="shared" si="13"/>
        <v>1</v>
      </c>
      <c r="G65" s="166">
        <f t="shared" si="4"/>
        <v>54.730064863838649</v>
      </c>
      <c r="J65" s="191">
        <v>55</v>
      </c>
      <c r="K65" s="202">
        <f t="shared" si="11"/>
        <v>0.42411500829000026</v>
      </c>
      <c r="L65" s="194">
        <f t="shared" si="5"/>
        <v>115.98518098172663</v>
      </c>
      <c r="M65" s="203">
        <f t="shared" si="6"/>
        <v>1.1250000001468952E-3</v>
      </c>
      <c r="N65" s="194">
        <f t="shared" si="9"/>
        <v>122.98458062471094</v>
      </c>
      <c r="O65" s="199">
        <f t="shared" si="7"/>
        <v>1.1250000001468952E-3</v>
      </c>
      <c r="P65" s="204">
        <f t="shared" si="10"/>
        <v>122.98724257688248</v>
      </c>
      <c r="Q65" s="199">
        <f t="shared" si="8"/>
        <v>127.82992562996067</v>
      </c>
      <c r="R65" s="184"/>
      <c r="S65" s="185"/>
      <c r="T65" s="185"/>
      <c r="U65" s="185"/>
      <c r="V65" s="185"/>
      <c r="W65" s="186"/>
      <c r="X65" s="186"/>
      <c r="Y65" s="186"/>
      <c r="Z65" s="186"/>
      <c r="AA65" s="186"/>
    </row>
    <row r="66" spans="2:27" x14ac:dyDescent="0.3">
      <c r="B66" s="187">
        <v>0.41999999999999899</v>
      </c>
      <c r="C66" s="166">
        <f t="shared" si="2"/>
        <v>53.457272657702866</v>
      </c>
      <c r="D66" s="166">
        <f t="shared" si="3"/>
        <v>73.821947955875686</v>
      </c>
      <c r="E66" s="166">
        <f t="shared" si="12"/>
        <v>125.48227772658032</v>
      </c>
      <c r="F66" s="166" t="b">
        <f t="shared" si="13"/>
        <v>1</v>
      </c>
      <c r="G66" s="166">
        <f t="shared" si="4"/>
        <v>53.457272657702866</v>
      </c>
      <c r="J66" s="191">
        <v>56</v>
      </c>
      <c r="K66" s="202">
        <f t="shared" si="11"/>
        <v>0.43982297156000028</v>
      </c>
      <c r="L66" s="194">
        <f t="shared" si="5"/>
        <v>115.14829069371386</v>
      </c>
      <c r="M66" s="203">
        <f t="shared" si="6"/>
        <v>1.1666666668190026E-3</v>
      </c>
      <c r="N66" s="194">
        <f t="shared" si="9"/>
        <v>122.80508712741278</v>
      </c>
      <c r="O66" s="199">
        <f t="shared" si="7"/>
        <v>1.1666666668190026E-3</v>
      </c>
      <c r="P66" s="204">
        <f t="shared" si="10"/>
        <v>122.80788394528699</v>
      </c>
      <c r="Q66" s="199">
        <f t="shared" si="8"/>
        <v>127.83726022848515</v>
      </c>
      <c r="R66" s="184"/>
      <c r="S66" s="185"/>
      <c r="T66" s="185"/>
      <c r="U66" s="185"/>
      <c r="V66" s="185"/>
      <c r="W66" s="186"/>
      <c r="X66" s="186"/>
      <c r="Y66" s="186"/>
      <c r="Z66" s="186"/>
      <c r="AA66" s="186"/>
    </row>
    <row r="67" spans="2:27" x14ac:dyDescent="0.3">
      <c r="B67" s="187">
        <v>0.40999999999999898</v>
      </c>
      <c r="C67" s="166">
        <f t="shared" si="2"/>
        <v>52.184480451567076</v>
      </c>
      <c r="D67" s="166">
        <f t="shared" si="3"/>
        <v>75.094740162011476</v>
      </c>
      <c r="E67" s="166">
        <f t="shared" si="12"/>
        <v>127.44576379190352</v>
      </c>
      <c r="F67" s="166" t="b">
        <f t="shared" si="13"/>
        <v>1</v>
      </c>
      <c r="G67" s="166">
        <f t="shared" si="4"/>
        <v>52.184480451567076</v>
      </c>
      <c r="J67" s="191">
        <v>57</v>
      </c>
      <c r="K67" s="202">
        <f t="shared" si="11"/>
        <v>0.43982297156000028</v>
      </c>
      <c r="L67" s="194">
        <f t="shared" si="5"/>
        <v>115.14829069371386</v>
      </c>
      <c r="M67" s="203">
        <f t="shared" si="6"/>
        <v>1.1666666668190026E-3</v>
      </c>
      <c r="N67" s="194">
        <f t="shared" si="9"/>
        <v>122.80508712741278</v>
      </c>
      <c r="O67" s="199">
        <f t="shared" si="7"/>
        <v>1.1666666668190026E-3</v>
      </c>
      <c r="P67" s="204">
        <f t="shared" si="10"/>
        <v>122.80788394528699</v>
      </c>
      <c r="Q67" s="199">
        <f t="shared" si="8"/>
        <v>127.83726022848515</v>
      </c>
      <c r="R67" s="184"/>
      <c r="S67" s="185"/>
      <c r="T67" s="185"/>
      <c r="U67" s="185"/>
      <c r="V67" s="185"/>
      <c r="W67" s="186"/>
      <c r="X67" s="186"/>
      <c r="Y67" s="186"/>
      <c r="Z67" s="186"/>
      <c r="AA67" s="186"/>
    </row>
    <row r="68" spans="2:27" x14ac:dyDescent="0.3">
      <c r="B68" s="187">
        <v>0.39999999999999902</v>
      </c>
      <c r="C68" s="166">
        <f t="shared" si="2"/>
        <v>50.9116882454313</v>
      </c>
      <c r="D68" s="166">
        <f t="shared" si="3"/>
        <v>76.367532368147266</v>
      </c>
      <c r="E68" s="166">
        <f t="shared" si="12"/>
        <v>129.39668690690118</v>
      </c>
      <c r="F68" s="166" t="b">
        <f t="shared" si="13"/>
        <v>1</v>
      </c>
      <c r="G68" s="166">
        <f t="shared" si="4"/>
        <v>50.9116882454313</v>
      </c>
      <c r="J68" s="191">
        <v>58</v>
      </c>
      <c r="K68" s="202">
        <f t="shared" si="11"/>
        <v>0.45553093483000029</v>
      </c>
      <c r="L68" s="194">
        <f t="shared" si="5"/>
        <v>114.28298928796583</v>
      </c>
      <c r="M68" s="203">
        <f t="shared" si="6"/>
        <v>1.2083333334911097E-3</v>
      </c>
      <c r="N68" s="194">
        <f t="shared" si="9"/>
        <v>122.62533089580985</v>
      </c>
      <c r="O68" s="199">
        <f t="shared" si="7"/>
        <v>1.2083333334911097E-3</v>
      </c>
      <c r="P68" s="204">
        <f t="shared" si="10"/>
        <v>122.6282633637442</v>
      </c>
      <c r="Q68" s="199">
        <f t="shared" si="8"/>
        <v>127.84489014201759</v>
      </c>
      <c r="R68" s="184"/>
      <c r="S68" s="185"/>
      <c r="T68" s="185"/>
      <c r="U68" s="185"/>
      <c r="V68" s="185"/>
      <c r="W68" s="186"/>
      <c r="X68" s="186"/>
      <c r="Y68" s="186"/>
      <c r="Z68" s="186"/>
      <c r="AA68" s="186"/>
    </row>
    <row r="69" spans="2:27" x14ac:dyDescent="0.3">
      <c r="B69" s="187">
        <v>0.38999999999999901</v>
      </c>
      <c r="C69" s="166">
        <f t="shared" si="2"/>
        <v>49.63889603929551</v>
      </c>
      <c r="D69" s="166">
        <f t="shared" si="3"/>
        <v>77.640324574283056</v>
      </c>
      <c r="E69" s="166">
        <f t="shared" si="12"/>
        <v>131.3348160420168</v>
      </c>
      <c r="F69" s="166" t="b">
        <f t="shared" si="13"/>
        <v>1</v>
      </c>
      <c r="G69" s="166">
        <f t="shared" si="4"/>
        <v>49.63889603929551</v>
      </c>
      <c r="J69" s="191">
        <v>59</v>
      </c>
      <c r="K69" s="202">
        <f t="shared" si="11"/>
        <v>0.45553093483000029</v>
      </c>
      <c r="L69" s="194">
        <f t="shared" si="5"/>
        <v>114.28298928796583</v>
      </c>
      <c r="M69" s="203">
        <f t="shared" si="6"/>
        <v>1.2083333334911097E-3</v>
      </c>
      <c r="N69" s="194">
        <f t="shared" si="9"/>
        <v>122.62533089580985</v>
      </c>
      <c r="O69" s="199">
        <f t="shared" si="7"/>
        <v>1.2083333334911097E-3</v>
      </c>
      <c r="P69" s="204">
        <f t="shared" si="10"/>
        <v>122.6282633637442</v>
      </c>
      <c r="Q69" s="199">
        <f t="shared" si="8"/>
        <v>127.84489014201759</v>
      </c>
      <c r="R69" s="184"/>
      <c r="S69" s="185"/>
      <c r="T69" s="185"/>
      <c r="U69" s="185"/>
      <c r="V69" s="185"/>
      <c r="W69" s="186"/>
      <c r="X69" s="186"/>
      <c r="Y69" s="186"/>
      <c r="Z69" s="186"/>
      <c r="AA69" s="186"/>
    </row>
    <row r="70" spans="2:27" x14ac:dyDescent="0.3">
      <c r="B70" s="187">
        <v>0.37999999999999901</v>
      </c>
      <c r="C70" s="166">
        <f t="shared" si="2"/>
        <v>48.366103833159727</v>
      </c>
      <c r="D70" s="166">
        <f t="shared" si="3"/>
        <v>78.913116780418832</v>
      </c>
      <c r="E70" s="166">
        <f t="shared" si="12"/>
        <v>133.25992031794112</v>
      </c>
      <c r="F70" s="166" t="b">
        <f t="shared" si="13"/>
        <v>1</v>
      </c>
      <c r="G70" s="166">
        <f t="shared" si="4"/>
        <v>48.366103833159727</v>
      </c>
      <c r="J70" s="191">
        <v>60</v>
      </c>
      <c r="K70" s="202">
        <f t="shared" si="11"/>
        <v>0.4712388981000003</v>
      </c>
      <c r="L70" s="194">
        <f t="shared" si="5"/>
        <v>113.38949026465673</v>
      </c>
      <c r="M70" s="203">
        <f t="shared" si="6"/>
        <v>1.2500000001632171E-3</v>
      </c>
      <c r="N70" s="194">
        <f t="shared" si="9"/>
        <v>122.44531077277837</v>
      </c>
      <c r="O70" s="199">
        <f t="shared" si="7"/>
        <v>1.2500000001632171E-3</v>
      </c>
      <c r="P70" s="204">
        <f t="shared" si="10"/>
        <v>122.44837968173476</v>
      </c>
      <c r="Q70" s="199">
        <f t="shared" si="8"/>
        <v>127.85281792492594</v>
      </c>
      <c r="R70" s="184"/>
      <c r="S70" s="185"/>
      <c r="T70" s="185"/>
      <c r="U70" s="185"/>
      <c r="V70" s="185"/>
      <c r="W70" s="186"/>
      <c r="X70" s="186"/>
      <c r="Y70" s="186"/>
      <c r="Z70" s="186"/>
      <c r="AA70" s="186"/>
    </row>
    <row r="71" spans="2:27" x14ac:dyDescent="0.3">
      <c r="B71" s="187">
        <v>0.369999999999999</v>
      </c>
      <c r="C71" s="166">
        <f t="shared" si="2"/>
        <v>47.093311627023937</v>
      </c>
      <c r="D71" s="166">
        <f t="shared" si="3"/>
        <v>80.185908986554622</v>
      </c>
      <c r="E71" s="166">
        <f t="shared" si="12"/>
        <v>135.171768882686</v>
      </c>
      <c r="F71" s="166" t="b">
        <f t="shared" si="13"/>
        <v>1</v>
      </c>
      <c r="G71" s="166">
        <f t="shared" si="4"/>
        <v>47.093311627023937</v>
      </c>
      <c r="J71" s="191">
        <v>61</v>
      </c>
      <c r="K71" s="202">
        <f t="shared" si="11"/>
        <v>0.4712388981000003</v>
      </c>
      <c r="L71" s="194">
        <f t="shared" si="5"/>
        <v>113.38949026465673</v>
      </c>
      <c r="M71" s="203">
        <f t="shared" si="6"/>
        <v>1.2500000001632171E-3</v>
      </c>
      <c r="N71" s="194">
        <f t="shared" si="9"/>
        <v>122.44531077277837</v>
      </c>
      <c r="O71" s="199">
        <f t="shared" si="7"/>
        <v>1.2500000001632171E-3</v>
      </c>
      <c r="P71" s="204">
        <f t="shared" si="10"/>
        <v>122.44837968173476</v>
      </c>
      <c r="Q71" s="199">
        <f t="shared" si="8"/>
        <v>127.85281792492594</v>
      </c>
      <c r="R71" s="184"/>
      <c r="S71" s="185"/>
      <c r="T71" s="185"/>
      <c r="U71" s="185"/>
      <c r="V71" s="185"/>
      <c r="W71" s="186"/>
      <c r="X71" s="186"/>
      <c r="Y71" s="186"/>
      <c r="Z71" s="186"/>
      <c r="AA71" s="186"/>
    </row>
    <row r="72" spans="2:27" x14ac:dyDescent="0.3">
      <c r="B72" s="187">
        <v>0.35999999999999899</v>
      </c>
      <c r="C72" s="166">
        <f t="shared" si="2"/>
        <v>45.820519420888154</v>
      </c>
      <c r="D72" s="166">
        <f t="shared" si="3"/>
        <v>81.458701192690398</v>
      </c>
      <c r="E72" s="166">
        <f t="shared" ref="E72:E103" si="14">0.5*CDC*0.000001*(2*$B$4*D72-D72^2)/(PI()/2-ASIN(-($B$4-D72)/$B$4))*2*PI()*fL</f>
        <v>137.07013079164673</v>
      </c>
      <c r="F72" s="166" t="b">
        <f t="shared" ref="F72:F103" si="15">E72&gt;Pin</f>
        <v>1</v>
      </c>
      <c r="G72" s="166">
        <f t="shared" si="4"/>
        <v>45.820519420888154</v>
      </c>
      <c r="J72" s="191">
        <v>62</v>
      </c>
      <c r="K72" s="202">
        <f t="shared" si="11"/>
        <v>0.48694686137000032</v>
      </c>
      <c r="L72" s="194">
        <f t="shared" si="5"/>
        <v>112.46801408130086</v>
      </c>
      <c r="M72" s="203">
        <f t="shared" si="6"/>
        <v>1.2916666668353243E-3</v>
      </c>
      <c r="N72" s="194">
        <f t="shared" si="9"/>
        <v>122.26502559267588</v>
      </c>
      <c r="O72" s="199">
        <f t="shared" si="7"/>
        <v>1.2916666668353243E-3</v>
      </c>
      <c r="P72" s="204">
        <f t="shared" si="10"/>
        <v>122.26823174029505</v>
      </c>
      <c r="Q72" s="199">
        <f t="shared" si="8"/>
        <v>127.86104615960828</v>
      </c>
      <c r="R72" s="184"/>
      <c r="S72" s="185"/>
      <c r="T72" s="185"/>
      <c r="U72" s="185"/>
      <c r="V72" s="185"/>
      <c r="W72" s="186"/>
      <c r="X72" s="186"/>
      <c r="Y72" s="186"/>
      <c r="Z72" s="186"/>
      <c r="AA72" s="186"/>
    </row>
    <row r="73" spans="2:27" x14ac:dyDescent="0.3">
      <c r="B73" s="187">
        <v>0.34999999999999898</v>
      </c>
      <c r="C73" s="166">
        <f t="shared" ref="C73:C108" si="16">$B$4*B73</f>
        <v>44.547727214752364</v>
      </c>
      <c r="D73" s="166">
        <f t="shared" ref="D73:D108" si="17">$B$4-C73</f>
        <v>82.731493398826188</v>
      </c>
      <c r="E73" s="166">
        <f t="shared" si="14"/>
        <v>138.9547748903008</v>
      </c>
      <c r="F73" s="166" t="b">
        <f t="shared" si="15"/>
        <v>1</v>
      </c>
      <c r="G73" s="166">
        <f t="shared" ref="G73:G108" si="18">C73*F73</f>
        <v>44.547727214752364</v>
      </c>
      <c r="J73" s="191">
        <v>63</v>
      </c>
      <c r="K73" s="202">
        <f t="shared" si="11"/>
        <v>0.48694686137000032</v>
      </c>
      <c r="L73" s="194">
        <f t="shared" si="5"/>
        <v>112.46801408130086</v>
      </c>
      <c r="M73" s="203">
        <f t="shared" si="6"/>
        <v>1.2916666668353243E-3</v>
      </c>
      <c r="N73" s="194">
        <f t="shared" si="9"/>
        <v>122.26502559267588</v>
      </c>
      <c r="O73" s="199">
        <f t="shared" si="7"/>
        <v>1.2916666668353243E-3</v>
      </c>
      <c r="P73" s="204">
        <f t="shared" si="10"/>
        <v>122.26823174029505</v>
      </c>
      <c r="Q73" s="199">
        <f t="shared" si="8"/>
        <v>127.86104615960828</v>
      </c>
      <c r="R73" s="184"/>
      <c r="S73" s="185"/>
      <c r="T73" s="185"/>
      <c r="U73" s="185"/>
      <c r="V73" s="185"/>
      <c r="W73" s="186"/>
      <c r="X73" s="186"/>
      <c r="Y73" s="186"/>
      <c r="Z73" s="186"/>
      <c r="AA73" s="186"/>
    </row>
    <row r="74" spans="2:27" x14ac:dyDescent="0.3">
      <c r="B74" s="187">
        <v>0.33999999999999903</v>
      </c>
      <c r="C74" s="166">
        <f t="shared" si="16"/>
        <v>43.274935008616588</v>
      </c>
      <c r="D74" s="166">
        <f t="shared" si="17"/>
        <v>84.004285604961979</v>
      </c>
      <c r="E74" s="166">
        <f t="shared" si="14"/>
        <v>140.82546969921202</v>
      </c>
      <c r="F74" s="166" t="b">
        <f t="shared" si="15"/>
        <v>1</v>
      </c>
      <c r="G74" s="166">
        <f t="shared" si="18"/>
        <v>43.274935008616588</v>
      </c>
      <c r="J74" s="191">
        <v>64</v>
      </c>
      <c r="K74" s="202">
        <f t="shared" si="11"/>
        <v>0.50265482464000033</v>
      </c>
      <c r="L74" s="194">
        <f t="shared" si="5"/>
        <v>111.51878809835821</v>
      </c>
      <c r="M74" s="203">
        <f t="shared" si="6"/>
        <v>1.3333333335074314E-3</v>
      </c>
      <c r="N74" s="194">
        <f t="shared" si="9"/>
        <v>122.0844741812533</v>
      </c>
      <c r="O74" s="199">
        <f t="shared" si="7"/>
        <v>1.3333333335074314E-3</v>
      </c>
      <c r="P74" s="204">
        <f t="shared" si="10"/>
        <v>122.0878183719301</v>
      </c>
      <c r="Q74" s="199">
        <f t="shared" si="8"/>
        <v>127.86957745687775</v>
      </c>
      <c r="R74" s="184"/>
      <c r="S74" s="185"/>
      <c r="T74" s="185"/>
      <c r="U74" s="185"/>
      <c r="V74" s="185"/>
      <c r="W74" s="186"/>
      <c r="X74" s="186"/>
      <c r="Y74" s="186"/>
      <c r="Z74" s="186"/>
      <c r="AA74" s="186"/>
    </row>
    <row r="75" spans="2:27" x14ac:dyDescent="0.3">
      <c r="B75" s="187">
        <v>0.32999999999999902</v>
      </c>
      <c r="C75" s="166">
        <f t="shared" si="16"/>
        <v>42.002142802480797</v>
      </c>
      <c r="D75" s="166">
        <f t="shared" si="17"/>
        <v>85.277077811097769</v>
      </c>
      <c r="E75" s="166">
        <f t="shared" si="14"/>
        <v>142.68198330103127</v>
      </c>
      <c r="F75" s="166" t="b">
        <f t="shared" si="15"/>
        <v>1</v>
      </c>
      <c r="G75" s="166">
        <f t="shared" si="18"/>
        <v>42.002142802480797</v>
      </c>
      <c r="J75" s="191">
        <v>65</v>
      </c>
      <c r="K75" s="202">
        <f t="shared" si="11"/>
        <v>0.50265482464000033</v>
      </c>
      <c r="L75" s="194">
        <f t="shared" si="5"/>
        <v>111.51878809835821</v>
      </c>
      <c r="M75" s="203">
        <f t="shared" si="6"/>
        <v>1.3333333335074314E-3</v>
      </c>
      <c r="N75" s="194">
        <f t="shared" si="9"/>
        <v>122.0844741812533</v>
      </c>
      <c r="O75" s="199">
        <f t="shared" si="7"/>
        <v>1.3333333335074314E-3</v>
      </c>
      <c r="P75" s="204">
        <f t="shared" si="10"/>
        <v>122.0878183719301</v>
      </c>
      <c r="Q75" s="199">
        <f t="shared" si="8"/>
        <v>127.86957745687775</v>
      </c>
      <c r="R75" s="184"/>
      <c r="S75" s="185"/>
      <c r="T75" s="185"/>
      <c r="U75" s="185"/>
      <c r="V75" s="185"/>
      <c r="W75" s="186"/>
      <c r="X75" s="186"/>
      <c r="Y75" s="186"/>
      <c r="Z75" s="186"/>
      <c r="AA75" s="186"/>
    </row>
    <row r="76" spans="2:27" x14ac:dyDescent="0.3">
      <c r="B76" s="187">
        <v>0.31999999999999901</v>
      </c>
      <c r="C76" s="166">
        <f t="shared" si="16"/>
        <v>40.729350596345014</v>
      </c>
      <c r="D76" s="166">
        <f t="shared" si="17"/>
        <v>86.549870017233545</v>
      </c>
      <c r="E76" s="166">
        <f t="shared" si="14"/>
        <v>144.5240832292026</v>
      </c>
      <c r="F76" s="166" t="b">
        <f t="shared" si="15"/>
        <v>1</v>
      </c>
      <c r="G76" s="166">
        <f t="shared" si="18"/>
        <v>40.729350596345014</v>
      </c>
      <c r="J76" s="191">
        <v>66</v>
      </c>
      <c r="K76" s="202">
        <f t="shared" si="11"/>
        <v>0.51836278791000034</v>
      </c>
      <c r="L76" s="194">
        <f t="shared" ref="L76:L139" si="19">ABS(COS(K76)*$K$8)</f>
        <v>110.54204652313656</v>
      </c>
      <c r="M76" s="203">
        <f t="shared" ref="M76:M139" si="20">K76/(PI()*2*$M$9)</f>
        <v>1.3750000001795388E-3</v>
      </c>
      <c r="N76" s="194">
        <f t="shared" si="9"/>
        <v>121.9036553555656</v>
      </c>
      <c r="O76" s="199">
        <f t="shared" ref="O76:O139" si="21">K76/(PI()*2*$M$9)</f>
        <v>1.3750000001795388E-3</v>
      </c>
      <c r="P76" s="204">
        <f t="shared" si="10"/>
        <v>121.90713840052548</v>
      </c>
      <c r="Q76" s="199">
        <f t="shared" ref="Q76:Q139" si="22">P76+($M$8*O76/P76/($K$9*0.000001))</f>
        <v>127.87841445635407</v>
      </c>
      <c r="R76" s="184"/>
      <c r="S76" s="185"/>
      <c r="T76" s="185"/>
      <c r="U76" s="185"/>
      <c r="V76" s="185"/>
      <c r="W76" s="186"/>
      <c r="X76" s="186"/>
      <c r="Y76" s="186"/>
      <c r="Z76" s="186"/>
      <c r="AA76" s="186"/>
    </row>
    <row r="77" spans="2:27" x14ac:dyDescent="0.3">
      <c r="B77" s="187">
        <v>0.309999999999999</v>
      </c>
      <c r="C77" s="166">
        <f t="shared" si="16"/>
        <v>39.456558390209224</v>
      </c>
      <c r="D77" s="166">
        <f t="shared" si="17"/>
        <v>87.822662223369335</v>
      </c>
      <c r="E77" s="166">
        <f t="shared" si="14"/>
        <v>146.35153635809817</v>
      </c>
      <c r="F77" s="166" t="b">
        <f t="shared" si="15"/>
        <v>1</v>
      </c>
      <c r="G77" s="166">
        <f t="shared" si="18"/>
        <v>39.456558390209224</v>
      </c>
      <c r="J77" s="191">
        <v>67</v>
      </c>
      <c r="K77" s="202">
        <f t="shared" si="11"/>
        <v>0.51836278791000034</v>
      </c>
      <c r="L77" s="194">
        <f t="shared" si="19"/>
        <v>110.54204652313656</v>
      </c>
      <c r="M77" s="203">
        <f t="shared" si="20"/>
        <v>1.3750000001795388E-3</v>
      </c>
      <c r="N77" s="194">
        <f t="shared" ref="N77:N140" si="23">IF(N76^2&lt;(2*$M$8*(M77-M76))/($K$9*0.000001),L77,IF(SQRT(N76^2-(2*$M$8*(M77-M76)/($K$9*0.000001)))&lt;L77,L77,SQRT(N76^2-(2*$M$8*(M77-M76)/($K$9*0.000001)))))</f>
        <v>121.9036553555656</v>
      </c>
      <c r="O77" s="199">
        <f t="shared" si="21"/>
        <v>1.3750000001795388E-3</v>
      </c>
      <c r="P77" s="204">
        <f t="shared" ref="P77:P140" si="24">IF(Q76-($M$8/(($K$9*0.000001)*P76))*(O77)&lt;L77,L77,Q76-($M$8/(($K$9*0.000001)*P76))*(O77))</f>
        <v>121.90713840052548</v>
      </c>
      <c r="Q77" s="199">
        <f t="shared" si="22"/>
        <v>127.87841445635407</v>
      </c>
      <c r="R77" s="184"/>
      <c r="S77" s="185"/>
      <c r="T77" s="185"/>
      <c r="U77" s="185"/>
      <c r="V77" s="185"/>
      <c r="W77" s="186"/>
      <c r="X77" s="186"/>
      <c r="Y77" s="186"/>
      <c r="Z77" s="186"/>
      <c r="AA77" s="186"/>
    </row>
    <row r="78" spans="2:27" x14ac:dyDescent="0.3">
      <c r="B78" s="187">
        <v>0.29999999999999899</v>
      </c>
      <c r="C78" s="166">
        <f t="shared" si="16"/>
        <v>38.183766184073441</v>
      </c>
      <c r="D78" s="166">
        <f t="shared" si="17"/>
        <v>89.095454429505111</v>
      </c>
      <c r="E78" s="166">
        <f t="shared" si="14"/>
        <v>148.16410879431999</v>
      </c>
      <c r="F78" s="166" t="b">
        <f t="shared" si="15"/>
        <v>1</v>
      </c>
      <c r="G78" s="166">
        <f t="shared" si="18"/>
        <v>38.183766184073441</v>
      </c>
      <c r="J78" s="191">
        <v>68</v>
      </c>
      <c r="K78" s="202">
        <f t="shared" ref="K78:K141" si="25">K76+0.01570796327</f>
        <v>0.53407075118000036</v>
      </c>
      <c r="L78" s="194">
        <f t="shared" si="19"/>
        <v>109.53803035200436</v>
      </c>
      <c r="M78" s="203">
        <f t="shared" si="20"/>
        <v>1.416666666851646E-3</v>
      </c>
      <c r="N78" s="194">
        <f t="shared" si="23"/>
        <v>121.72256792388146</v>
      </c>
      <c r="O78" s="199">
        <f t="shared" si="21"/>
        <v>1.416666666851646E-3</v>
      </c>
      <c r="P78" s="204">
        <f t="shared" si="24"/>
        <v>121.72619064125796</v>
      </c>
      <c r="Q78" s="199">
        <f t="shared" si="22"/>
        <v>127.88755982686135</v>
      </c>
      <c r="R78" s="184"/>
      <c r="S78" s="185"/>
      <c r="T78" s="185"/>
      <c r="U78" s="185"/>
      <c r="V78" s="185"/>
      <c r="W78" s="186"/>
      <c r="X78" s="186"/>
      <c r="Y78" s="186"/>
      <c r="Z78" s="186"/>
      <c r="AA78" s="186"/>
    </row>
    <row r="79" spans="2:27" x14ac:dyDescent="0.3">
      <c r="B79" s="187">
        <v>0.28999999999999898</v>
      </c>
      <c r="C79" s="166">
        <f t="shared" si="16"/>
        <v>36.910973977937651</v>
      </c>
      <c r="D79" s="166">
        <f t="shared" si="17"/>
        <v>90.368246635640901</v>
      </c>
      <c r="E79" s="166">
        <f t="shared" si="14"/>
        <v>149.96156576891954</v>
      </c>
      <c r="F79" s="166" t="b">
        <f t="shared" si="15"/>
        <v>1</v>
      </c>
      <c r="G79" s="166">
        <f t="shared" si="18"/>
        <v>36.910973977937651</v>
      </c>
      <c r="J79" s="191">
        <v>69</v>
      </c>
      <c r="K79" s="202">
        <f t="shared" si="25"/>
        <v>0.53407075118000036</v>
      </c>
      <c r="L79" s="194">
        <f t="shared" si="19"/>
        <v>109.53803035200436</v>
      </c>
      <c r="M79" s="203">
        <f t="shared" si="20"/>
        <v>1.416666666851646E-3</v>
      </c>
      <c r="N79" s="194">
        <f t="shared" si="23"/>
        <v>121.72256792388146</v>
      </c>
      <c r="O79" s="199">
        <f t="shared" si="21"/>
        <v>1.416666666851646E-3</v>
      </c>
      <c r="P79" s="204">
        <f t="shared" si="24"/>
        <v>121.72619064125796</v>
      </c>
      <c r="Q79" s="199">
        <f t="shared" si="22"/>
        <v>127.88755982686135</v>
      </c>
      <c r="R79" s="184"/>
      <c r="S79" s="185"/>
      <c r="T79" s="185"/>
      <c r="U79" s="185"/>
      <c r="V79" s="185"/>
      <c r="W79" s="186"/>
      <c r="X79" s="186"/>
      <c r="Y79" s="186"/>
      <c r="Z79" s="186"/>
      <c r="AA79" s="186"/>
    </row>
    <row r="80" spans="2:27" x14ac:dyDescent="0.3">
      <c r="B80" s="187">
        <v>0.27999999999999903</v>
      </c>
      <c r="C80" s="166">
        <f t="shared" si="16"/>
        <v>35.638181771801875</v>
      </c>
      <c r="D80" s="166">
        <f t="shared" si="17"/>
        <v>91.641038841776691</v>
      </c>
      <c r="E80" s="166">
        <f t="shared" si="14"/>
        <v>151.74367153029519</v>
      </c>
      <c r="F80" s="166" t="b">
        <f t="shared" si="15"/>
        <v>1</v>
      </c>
      <c r="G80" s="166">
        <f t="shared" si="18"/>
        <v>35.638181771801875</v>
      </c>
      <c r="J80" s="191">
        <v>70</v>
      </c>
      <c r="K80" s="202">
        <f t="shared" si="25"/>
        <v>0.54977871445000037</v>
      </c>
      <c r="L80" s="194">
        <f t="shared" si="19"/>
        <v>108.50698731092845</v>
      </c>
      <c r="M80" s="203">
        <f t="shared" si="20"/>
        <v>1.4583333335237533E-3</v>
      </c>
      <c r="N80" s="194">
        <f t="shared" si="23"/>
        <v>121.54121068559154</v>
      </c>
      <c r="O80" s="199">
        <f t="shared" si="21"/>
        <v>1.4583333335237533E-3</v>
      </c>
      <c r="P80" s="204">
        <f t="shared" si="24"/>
        <v>121.54497390050491</v>
      </c>
      <c r="Q80" s="199">
        <f t="shared" si="22"/>
        <v>127.89701626683278</v>
      </c>
      <c r="R80" s="184"/>
      <c r="S80" s="185"/>
      <c r="T80" s="185"/>
      <c r="U80" s="185"/>
      <c r="V80" s="185"/>
      <c r="W80" s="186"/>
      <c r="X80" s="186"/>
      <c r="Y80" s="186"/>
      <c r="Z80" s="186"/>
      <c r="AA80" s="186"/>
    </row>
    <row r="81" spans="2:27" x14ac:dyDescent="0.3">
      <c r="B81" s="187">
        <v>0.26999999999999902</v>
      </c>
      <c r="C81" s="166">
        <f t="shared" si="16"/>
        <v>34.365389565666085</v>
      </c>
      <c r="D81" s="166">
        <f t="shared" si="17"/>
        <v>92.913831047912481</v>
      </c>
      <c r="E81" s="166">
        <f t="shared" si="14"/>
        <v>153.51018923753759</v>
      </c>
      <c r="F81" s="166" t="b">
        <f t="shared" si="15"/>
        <v>1</v>
      </c>
      <c r="G81" s="166">
        <f t="shared" si="18"/>
        <v>34.365389565666085</v>
      </c>
      <c r="J81" s="191">
        <v>71</v>
      </c>
      <c r="K81" s="202">
        <f t="shared" si="25"/>
        <v>0.54977871445000037</v>
      </c>
      <c r="L81" s="194">
        <f t="shared" si="19"/>
        <v>108.50698731092845</v>
      </c>
      <c r="M81" s="203">
        <f t="shared" si="20"/>
        <v>1.4583333335237533E-3</v>
      </c>
      <c r="N81" s="194">
        <f t="shared" si="23"/>
        <v>121.54121068559154</v>
      </c>
      <c r="O81" s="199">
        <f t="shared" si="21"/>
        <v>1.4583333335237533E-3</v>
      </c>
      <c r="P81" s="204">
        <f t="shared" si="24"/>
        <v>121.54497390050491</v>
      </c>
      <c r="Q81" s="199">
        <f t="shared" si="22"/>
        <v>127.89701626683278</v>
      </c>
      <c r="R81" s="184"/>
      <c r="S81" s="185"/>
      <c r="T81" s="185"/>
      <c r="U81" s="185"/>
      <c r="V81" s="185"/>
      <c r="W81" s="186"/>
      <c r="X81" s="186"/>
      <c r="Y81" s="186"/>
      <c r="Z81" s="186"/>
      <c r="AA81" s="186"/>
    </row>
    <row r="82" spans="2:27" x14ac:dyDescent="0.3">
      <c r="B82" s="187">
        <v>0.25999999999999901</v>
      </c>
      <c r="C82" s="166">
        <f t="shared" si="16"/>
        <v>33.092597359530302</v>
      </c>
      <c r="D82" s="166">
        <f t="shared" si="17"/>
        <v>94.186623254048257</v>
      </c>
      <c r="E82" s="166">
        <f t="shared" si="14"/>
        <v>155.26088085400056</v>
      </c>
      <c r="F82" s="166" t="b">
        <f t="shared" si="15"/>
        <v>1</v>
      </c>
      <c r="G82" s="166">
        <f t="shared" si="18"/>
        <v>33.092597359530302</v>
      </c>
      <c r="J82" s="191">
        <v>72</v>
      </c>
      <c r="K82" s="202">
        <f t="shared" si="25"/>
        <v>0.56548667772000039</v>
      </c>
      <c r="L82" s="194">
        <f t="shared" si="19"/>
        <v>107.4491717943515</v>
      </c>
      <c r="M82" s="203">
        <f t="shared" si="20"/>
        <v>1.5000000001958605E-3</v>
      </c>
      <c r="N82" s="194">
        <f t="shared" si="23"/>
        <v>121.3595824311157</v>
      </c>
      <c r="O82" s="199">
        <f t="shared" si="21"/>
        <v>1.5000000001958605E-3</v>
      </c>
      <c r="P82" s="204">
        <f t="shared" si="24"/>
        <v>121.36348697575268</v>
      </c>
      <c r="Q82" s="199">
        <f t="shared" si="22"/>
        <v>127.90678650472198</v>
      </c>
      <c r="R82" s="184"/>
      <c r="S82" s="185"/>
      <c r="T82" s="185"/>
      <c r="U82" s="185"/>
      <c r="V82" s="185"/>
      <c r="W82" s="186"/>
      <c r="X82" s="186"/>
      <c r="Y82" s="186"/>
      <c r="Z82" s="186"/>
      <c r="AA82" s="186"/>
    </row>
    <row r="83" spans="2:27" x14ac:dyDescent="0.3">
      <c r="B83" s="187">
        <v>0.249999999999999</v>
      </c>
      <c r="C83" s="166">
        <f t="shared" si="16"/>
        <v>31.819805153394512</v>
      </c>
      <c r="D83" s="166">
        <f t="shared" si="17"/>
        <v>95.459415460184047</v>
      </c>
      <c r="E83" s="166">
        <f t="shared" si="14"/>
        <v>156.99550704088219</v>
      </c>
      <c r="F83" s="166" t="b">
        <f t="shared" si="15"/>
        <v>1</v>
      </c>
      <c r="G83" s="166">
        <f t="shared" si="18"/>
        <v>31.819805153394512</v>
      </c>
      <c r="J83" s="191">
        <v>73</v>
      </c>
      <c r="K83" s="202">
        <f t="shared" si="25"/>
        <v>0.56548667772000039</v>
      </c>
      <c r="L83" s="194">
        <f t="shared" si="19"/>
        <v>107.4491717943515</v>
      </c>
      <c r="M83" s="203">
        <f t="shared" si="20"/>
        <v>1.5000000001958605E-3</v>
      </c>
      <c r="N83" s="194">
        <f t="shared" si="23"/>
        <v>121.3595824311157</v>
      </c>
      <c r="O83" s="199">
        <f t="shared" si="21"/>
        <v>1.5000000001958605E-3</v>
      </c>
      <c r="P83" s="204">
        <f t="shared" si="24"/>
        <v>121.36348697575268</v>
      </c>
      <c r="Q83" s="199">
        <f t="shared" si="22"/>
        <v>127.90678650472198</v>
      </c>
      <c r="R83" s="184"/>
      <c r="S83" s="185"/>
      <c r="T83" s="185"/>
      <c r="U83" s="185"/>
      <c r="V83" s="185"/>
      <c r="W83" s="186"/>
      <c r="X83" s="186"/>
      <c r="Y83" s="186"/>
      <c r="Z83" s="186"/>
      <c r="AA83" s="186"/>
    </row>
    <row r="84" spans="2:27" x14ac:dyDescent="0.3">
      <c r="B84" s="187">
        <v>0.23999999999999899</v>
      </c>
      <c r="C84" s="166">
        <f t="shared" si="16"/>
        <v>30.547012947258725</v>
      </c>
      <c r="D84" s="166">
        <f t="shared" si="17"/>
        <v>96.732207666319837</v>
      </c>
      <c r="E84" s="166">
        <f t="shared" si="14"/>
        <v>158.71382705060526</v>
      </c>
      <c r="F84" s="166" t="b">
        <f t="shared" si="15"/>
        <v>1</v>
      </c>
      <c r="G84" s="166">
        <f t="shared" si="18"/>
        <v>30.547012947258725</v>
      </c>
      <c r="J84" s="191">
        <v>74</v>
      </c>
      <c r="K84" s="202">
        <f t="shared" si="25"/>
        <v>0.5811946409900004</v>
      </c>
      <c r="L84" s="194">
        <f t="shared" si="19"/>
        <v>106.36484480242382</v>
      </c>
      <c r="M84" s="203">
        <f t="shared" si="20"/>
        <v>1.5416666668679677E-3</v>
      </c>
      <c r="N84" s="194">
        <f t="shared" si="23"/>
        <v>121.17768194180883</v>
      </c>
      <c r="O84" s="199">
        <f t="shared" si="21"/>
        <v>1.5416666668679677E-3</v>
      </c>
      <c r="P84" s="204">
        <f t="shared" si="24"/>
        <v>121.18172865550353</v>
      </c>
      <c r="Q84" s="199">
        <f t="shared" si="22"/>
        <v>127.91687329942127</v>
      </c>
      <c r="R84" s="184"/>
      <c r="S84" s="185"/>
      <c r="T84" s="185"/>
      <c r="U84" s="185"/>
      <c r="V84" s="185"/>
      <c r="W84" s="186"/>
      <c r="X84" s="186"/>
      <c r="Y84" s="186"/>
      <c r="Z84" s="186"/>
      <c r="AA84" s="186"/>
    </row>
    <row r="85" spans="2:27" x14ac:dyDescent="0.3">
      <c r="B85" s="187">
        <v>0.22999999999999901</v>
      </c>
      <c r="C85" s="166">
        <f t="shared" si="16"/>
        <v>29.274220741122942</v>
      </c>
      <c r="D85" s="166">
        <f t="shared" si="17"/>
        <v>98.004999872455613</v>
      </c>
      <c r="E85" s="166">
        <f t="shared" si="14"/>
        <v>160.41559861979076</v>
      </c>
      <c r="F85" s="166" t="b">
        <f t="shared" si="15"/>
        <v>1</v>
      </c>
      <c r="G85" s="166">
        <f t="shared" si="18"/>
        <v>29.274220741122942</v>
      </c>
      <c r="J85" s="191">
        <v>75</v>
      </c>
      <c r="K85" s="202">
        <f t="shared" si="25"/>
        <v>0.5811946409900004</v>
      </c>
      <c r="L85" s="194">
        <f t="shared" si="19"/>
        <v>106.36484480242382</v>
      </c>
      <c r="M85" s="203">
        <f t="shared" si="20"/>
        <v>1.5416666668679677E-3</v>
      </c>
      <c r="N85" s="194">
        <f t="shared" si="23"/>
        <v>121.17768194180883</v>
      </c>
      <c r="O85" s="199">
        <f t="shared" si="21"/>
        <v>1.5416666668679677E-3</v>
      </c>
      <c r="P85" s="204">
        <f t="shared" si="24"/>
        <v>121.18172865550353</v>
      </c>
      <c r="Q85" s="199">
        <f t="shared" si="22"/>
        <v>127.91687329942127</v>
      </c>
      <c r="R85" s="184"/>
      <c r="S85" s="185"/>
      <c r="T85" s="185"/>
      <c r="U85" s="185"/>
      <c r="V85" s="185"/>
      <c r="W85" s="186"/>
      <c r="X85" s="186"/>
      <c r="Y85" s="186"/>
      <c r="Z85" s="186"/>
      <c r="AA85" s="186"/>
    </row>
    <row r="86" spans="2:27" x14ac:dyDescent="0.3">
      <c r="B86" s="187">
        <v>0.219999999999999</v>
      </c>
      <c r="C86" s="166">
        <f t="shared" si="16"/>
        <v>28.001428534987156</v>
      </c>
      <c r="D86" s="166">
        <f t="shared" si="17"/>
        <v>99.277792078591403</v>
      </c>
      <c r="E86" s="166">
        <f t="shared" si="14"/>
        <v>162.10057786162312</v>
      </c>
      <c r="F86" s="166" t="b">
        <f t="shared" si="15"/>
        <v>1</v>
      </c>
      <c r="G86" s="166">
        <f t="shared" si="18"/>
        <v>28.001428534987156</v>
      </c>
      <c r="J86" s="191">
        <v>76</v>
      </c>
      <c r="K86" s="202">
        <f t="shared" si="25"/>
        <v>0.59690260426000041</v>
      </c>
      <c r="L86" s="194">
        <f t="shared" si="19"/>
        <v>105.25427387660565</v>
      </c>
      <c r="M86" s="203">
        <f t="shared" si="20"/>
        <v>1.583333333540075E-3</v>
      </c>
      <c r="N86" s="194">
        <f t="shared" si="23"/>
        <v>120.99550798986546</v>
      </c>
      <c r="O86" s="199">
        <f t="shared" si="21"/>
        <v>1.583333333540075E-3</v>
      </c>
      <c r="P86" s="204">
        <f t="shared" si="24"/>
        <v>120.99969771918144</v>
      </c>
      <c r="Q86" s="199">
        <f t="shared" si="22"/>
        <v>127.92727944068699</v>
      </c>
      <c r="R86" s="184"/>
      <c r="S86" s="185"/>
      <c r="T86" s="185"/>
      <c r="U86" s="185"/>
      <c r="V86" s="185"/>
      <c r="W86" s="186"/>
      <c r="X86" s="186"/>
      <c r="Y86" s="186"/>
      <c r="Z86" s="186"/>
      <c r="AA86" s="186"/>
    </row>
    <row r="87" spans="2:27" x14ac:dyDescent="0.3">
      <c r="B87" s="187">
        <v>0.20999999999999899</v>
      </c>
      <c r="C87" s="166">
        <f t="shared" si="16"/>
        <v>26.728636328851369</v>
      </c>
      <c r="D87" s="166">
        <f t="shared" si="17"/>
        <v>100.55058428472719</v>
      </c>
      <c r="E87" s="166">
        <f t="shared" si="14"/>
        <v>163.76851915740511</v>
      </c>
      <c r="F87" s="166" t="b">
        <f t="shared" si="15"/>
        <v>1</v>
      </c>
      <c r="G87" s="166">
        <f t="shared" si="18"/>
        <v>26.728636328851369</v>
      </c>
      <c r="J87" s="191">
        <v>77</v>
      </c>
      <c r="K87" s="202">
        <f t="shared" si="25"/>
        <v>0.59690260426000041</v>
      </c>
      <c r="L87" s="194">
        <f t="shared" si="19"/>
        <v>105.25427387660565</v>
      </c>
      <c r="M87" s="203">
        <f t="shared" si="20"/>
        <v>1.583333333540075E-3</v>
      </c>
      <c r="N87" s="194">
        <f t="shared" si="23"/>
        <v>120.99550798986546</v>
      </c>
      <c r="O87" s="199">
        <f t="shared" si="21"/>
        <v>1.583333333540075E-3</v>
      </c>
      <c r="P87" s="204">
        <f t="shared" si="24"/>
        <v>120.99969771918143</v>
      </c>
      <c r="Q87" s="199">
        <f t="shared" si="22"/>
        <v>127.92727944068699</v>
      </c>
      <c r="R87" s="184"/>
      <c r="S87" s="185"/>
      <c r="T87" s="185"/>
      <c r="U87" s="185"/>
      <c r="V87" s="185"/>
      <c r="W87" s="186"/>
      <c r="X87" s="186"/>
      <c r="Y87" s="186"/>
      <c r="Z87" s="186"/>
      <c r="AA87" s="186"/>
    </row>
    <row r="88" spans="2:27" x14ac:dyDescent="0.3">
      <c r="B88" s="187">
        <v>0.19999999999999901</v>
      </c>
      <c r="C88" s="166">
        <f t="shared" si="16"/>
        <v>25.455844122715586</v>
      </c>
      <c r="D88" s="166">
        <f t="shared" si="17"/>
        <v>101.82337649086297</v>
      </c>
      <c r="E88" s="166">
        <f t="shared" si="14"/>
        <v>165.41917504710483</v>
      </c>
      <c r="F88" s="166" t="b">
        <f t="shared" si="15"/>
        <v>1</v>
      </c>
      <c r="G88" s="166">
        <f t="shared" si="18"/>
        <v>25.455844122715586</v>
      </c>
      <c r="J88" s="191">
        <v>78</v>
      </c>
      <c r="K88" s="202">
        <f t="shared" si="25"/>
        <v>0.61261056753000043</v>
      </c>
      <c r="L88" s="194">
        <f t="shared" si="19"/>
        <v>104.11773303365513</v>
      </c>
      <c r="M88" s="203">
        <f t="shared" si="20"/>
        <v>1.6250000002121822E-3</v>
      </c>
      <c r="N88" s="194">
        <f t="shared" si="23"/>
        <v>120.81305933822308</v>
      </c>
      <c r="O88" s="199">
        <f t="shared" si="21"/>
        <v>1.6250000002121822E-3</v>
      </c>
      <c r="P88" s="204">
        <f t="shared" si="24"/>
        <v>120.81739293703654</v>
      </c>
      <c r="Q88" s="199">
        <f t="shared" si="22"/>
        <v>127.93800774957209</v>
      </c>
      <c r="R88" s="184"/>
      <c r="S88" s="185"/>
      <c r="T88" s="185"/>
      <c r="U88" s="185"/>
      <c r="V88" s="185"/>
      <c r="W88" s="186"/>
      <c r="X88" s="186"/>
      <c r="Y88" s="186"/>
      <c r="Z88" s="186"/>
      <c r="AA88" s="186"/>
    </row>
    <row r="89" spans="2:27" x14ac:dyDescent="0.3">
      <c r="B89" s="187">
        <v>0.189999999999999</v>
      </c>
      <c r="C89" s="166">
        <f t="shared" si="16"/>
        <v>24.183051916579799</v>
      </c>
      <c r="D89" s="166">
        <f t="shared" si="17"/>
        <v>103.09616869699876</v>
      </c>
      <c r="E89" s="166">
        <f t="shared" si="14"/>
        <v>167.05229611869638</v>
      </c>
      <c r="F89" s="166" t="b">
        <f t="shared" si="15"/>
        <v>1</v>
      </c>
      <c r="G89" s="166">
        <f t="shared" si="18"/>
        <v>24.183051916579799</v>
      </c>
      <c r="J89" s="191">
        <v>79</v>
      </c>
      <c r="K89" s="202">
        <f t="shared" si="25"/>
        <v>0.61261056753000043</v>
      </c>
      <c r="L89" s="194">
        <f t="shared" si="19"/>
        <v>104.11773303365513</v>
      </c>
      <c r="M89" s="203">
        <f t="shared" si="20"/>
        <v>1.6250000002121822E-3</v>
      </c>
      <c r="N89" s="194">
        <f t="shared" si="23"/>
        <v>120.81305933822308</v>
      </c>
      <c r="O89" s="199">
        <f t="shared" si="21"/>
        <v>1.6250000002121822E-3</v>
      </c>
      <c r="P89" s="204">
        <f t="shared" si="24"/>
        <v>120.81739293703654</v>
      </c>
      <c r="Q89" s="199">
        <f t="shared" si="22"/>
        <v>127.93800774957209</v>
      </c>
      <c r="R89" s="184"/>
      <c r="S89" s="185"/>
      <c r="T89" s="185"/>
      <c r="U89" s="185"/>
      <c r="V89" s="185"/>
      <c r="W89" s="186"/>
      <c r="X89" s="186"/>
      <c r="Y89" s="186"/>
      <c r="Z89" s="186"/>
      <c r="AA89" s="186"/>
    </row>
    <row r="90" spans="2:27" x14ac:dyDescent="0.3">
      <c r="B90" s="187">
        <v>0.17999999999999899</v>
      </c>
      <c r="C90" s="166">
        <f t="shared" si="16"/>
        <v>22.910259710444013</v>
      </c>
      <c r="D90" s="166">
        <f t="shared" si="17"/>
        <v>104.36896090313455</v>
      </c>
      <c r="E90" s="166">
        <f t="shared" si="14"/>
        <v>168.6676308960954</v>
      </c>
      <c r="F90" s="166" t="b">
        <f t="shared" si="15"/>
        <v>1</v>
      </c>
      <c r="G90" s="166">
        <f t="shared" si="18"/>
        <v>22.910259710444013</v>
      </c>
      <c r="J90" s="191">
        <v>80</v>
      </c>
      <c r="K90" s="202">
        <f t="shared" si="25"/>
        <v>0.62831853080000044</v>
      </c>
      <c r="L90" s="194">
        <f t="shared" si="19"/>
        <v>102.95550269801895</v>
      </c>
      <c r="M90" s="203">
        <f t="shared" si="20"/>
        <v>1.6666666668842896E-3</v>
      </c>
      <c r="N90" s="194">
        <f t="shared" si="23"/>
        <v>120.63033474046414</v>
      </c>
      <c r="O90" s="199">
        <f t="shared" si="21"/>
        <v>1.6666666668842896E-3</v>
      </c>
      <c r="P90" s="204">
        <f t="shared" si="24"/>
        <v>120.63481307004845</v>
      </c>
      <c r="Q90" s="199">
        <f t="shared" si="22"/>
        <v>127.94906107886604</v>
      </c>
      <c r="R90" s="184"/>
      <c r="S90" s="185"/>
      <c r="T90" s="185"/>
      <c r="U90" s="185"/>
      <c r="V90" s="185"/>
      <c r="W90" s="186"/>
      <c r="X90" s="186"/>
      <c r="Y90" s="186"/>
      <c r="Z90" s="186"/>
      <c r="AA90" s="186"/>
    </row>
    <row r="91" spans="2:27" x14ac:dyDescent="0.3">
      <c r="B91" s="187">
        <v>0.16999999999999901</v>
      </c>
      <c r="C91" s="166">
        <f t="shared" si="16"/>
        <v>21.63746750430823</v>
      </c>
      <c r="D91" s="166">
        <f t="shared" si="17"/>
        <v>105.64175310927033</v>
      </c>
      <c r="E91" s="166">
        <f t="shared" si="14"/>
        <v>170.26492572548975</v>
      </c>
      <c r="F91" s="166" t="b">
        <f t="shared" si="15"/>
        <v>1</v>
      </c>
      <c r="G91" s="166">
        <f t="shared" si="18"/>
        <v>21.63746750430823</v>
      </c>
      <c r="J91" s="191">
        <v>81</v>
      </c>
      <c r="K91" s="202">
        <f t="shared" si="25"/>
        <v>0.62831853080000044</v>
      </c>
      <c r="L91" s="194">
        <f t="shared" si="19"/>
        <v>102.95550269801895</v>
      </c>
      <c r="M91" s="203">
        <f t="shared" si="20"/>
        <v>1.6666666668842896E-3</v>
      </c>
      <c r="N91" s="194">
        <f t="shared" si="23"/>
        <v>120.63033474046414</v>
      </c>
      <c r="O91" s="199">
        <f t="shared" si="21"/>
        <v>1.6666666668842896E-3</v>
      </c>
      <c r="P91" s="204">
        <f t="shared" si="24"/>
        <v>120.63481307004845</v>
      </c>
      <c r="Q91" s="199">
        <f t="shared" si="22"/>
        <v>127.94906107886604</v>
      </c>
      <c r="R91" s="184"/>
      <c r="S91" s="185"/>
      <c r="T91" s="185"/>
      <c r="U91" s="185"/>
      <c r="V91" s="185"/>
      <c r="W91" s="186"/>
      <c r="X91" s="186"/>
      <c r="Y91" s="186"/>
      <c r="Z91" s="186"/>
      <c r="AA91" s="186"/>
    </row>
    <row r="92" spans="2:27" x14ac:dyDescent="0.3">
      <c r="B92" s="187">
        <v>0.159999999999999</v>
      </c>
      <c r="C92" s="166">
        <f t="shared" si="16"/>
        <v>20.364675298172443</v>
      </c>
      <c r="D92" s="166">
        <f t="shared" si="17"/>
        <v>106.91454531540612</v>
      </c>
      <c r="E92" s="166">
        <f t="shared" si="14"/>
        <v>171.84392465986502</v>
      </c>
      <c r="F92" s="166" t="b">
        <f t="shared" si="15"/>
        <v>1</v>
      </c>
      <c r="G92" s="166">
        <f t="shared" si="18"/>
        <v>20.364675298172443</v>
      </c>
      <c r="J92" s="191">
        <v>82</v>
      </c>
      <c r="K92" s="202">
        <f t="shared" si="25"/>
        <v>0.64402649407000045</v>
      </c>
      <c r="L92" s="194">
        <f t="shared" si="19"/>
        <v>101.76786963264165</v>
      </c>
      <c r="M92" s="203">
        <f t="shared" si="20"/>
        <v>1.7083333335563967E-3</v>
      </c>
      <c r="N92" s="194">
        <f t="shared" si="23"/>
        <v>120.44733294071665</v>
      </c>
      <c r="O92" s="199">
        <f t="shared" si="21"/>
        <v>1.7083333335563967E-3</v>
      </c>
      <c r="P92" s="204">
        <f t="shared" si="24"/>
        <v>120.45195686982802</v>
      </c>
      <c r="Q92" s="199">
        <f t="shared" si="22"/>
        <v>127.96044231354206</v>
      </c>
      <c r="R92" s="184"/>
      <c r="S92" s="185"/>
      <c r="T92" s="185"/>
      <c r="U92" s="185"/>
      <c r="V92" s="185"/>
      <c r="W92" s="186"/>
      <c r="X92" s="186"/>
      <c r="Y92" s="186"/>
      <c r="Z92" s="186"/>
      <c r="AA92" s="186"/>
    </row>
    <row r="93" spans="2:27" x14ac:dyDescent="0.3">
      <c r="B93" s="187">
        <v>0.149999999999999</v>
      </c>
      <c r="C93" s="166">
        <f t="shared" si="16"/>
        <v>19.091883092036657</v>
      </c>
      <c r="D93" s="166">
        <f t="shared" si="17"/>
        <v>108.18733752154191</v>
      </c>
      <c r="E93" s="166">
        <f t="shared" si="14"/>
        <v>173.40436934151938</v>
      </c>
      <c r="F93" s="166" t="b">
        <f t="shared" si="15"/>
        <v>1</v>
      </c>
      <c r="G93" s="166">
        <f t="shared" si="18"/>
        <v>19.091883092036657</v>
      </c>
      <c r="J93" s="191">
        <v>83</v>
      </c>
      <c r="K93" s="202">
        <f t="shared" si="25"/>
        <v>0.64402649407000045</v>
      </c>
      <c r="L93" s="194">
        <f t="shared" si="19"/>
        <v>101.76786963264165</v>
      </c>
      <c r="M93" s="203">
        <f t="shared" si="20"/>
        <v>1.7083333335563967E-3</v>
      </c>
      <c r="N93" s="194">
        <f t="shared" si="23"/>
        <v>120.44733294071665</v>
      </c>
      <c r="O93" s="199">
        <f t="shared" si="21"/>
        <v>1.7083333335563967E-3</v>
      </c>
      <c r="P93" s="204">
        <f t="shared" si="24"/>
        <v>120.45195686982802</v>
      </c>
      <c r="Q93" s="199">
        <f t="shared" si="22"/>
        <v>127.96044231354206</v>
      </c>
      <c r="R93" s="184"/>
      <c r="S93" s="185"/>
      <c r="T93" s="185"/>
      <c r="U93" s="185"/>
      <c r="V93" s="185"/>
      <c r="W93" s="186"/>
      <c r="X93" s="186"/>
      <c r="Y93" s="186"/>
      <c r="Z93" s="186"/>
      <c r="AA93" s="186"/>
    </row>
    <row r="94" spans="2:27" x14ac:dyDescent="0.3">
      <c r="B94" s="187">
        <v>0.13999999999999899</v>
      </c>
      <c r="C94" s="166">
        <f t="shared" si="16"/>
        <v>17.81909088590087</v>
      </c>
      <c r="D94" s="166">
        <f t="shared" si="17"/>
        <v>109.4601297276777</v>
      </c>
      <c r="E94" s="166">
        <f t="shared" si="14"/>
        <v>174.9459988823605</v>
      </c>
      <c r="F94" s="166" t="b">
        <f t="shared" si="15"/>
        <v>1</v>
      </c>
      <c r="G94" s="166">
        <f t="shared" si="18"/>
        <v>17.81909088590087</v>
      </c>
      <c r="J94" s="191">
        <v>84</v>
      </c>
      <c r="K94" s="202">
        <f t="shared" si="25"/>
        <v>0.65973445734000047</v>
      </c>
      <c r="L94" s="194">
        <f t="shared" si="19"/>
        <v>100.55512686821126</v>
      </c>
      <c r="M94" s="203">
        <f t="shared" si="20"/>
        <v>1.7500000002285039E-3</v>
      </c>
      <c r="N94" s="194">
        <f t="shared" si="23"/>
        <v>120.26405267355354</v>
      </c>
      <c r="O94" s="199">
        <f t="shared" si="21"/>
        <v>1.7500000002285039E-3</v>
      </c>
      <c r="P94" s="204">
        <f t="shared" si="24"/>
        <v>120.26882307851793</v>
      </c>
      <c r="Q94" s="199">
        <f t="shared" si="22"/>
        <v>127.97215437121227</v>
      </c>
      <c r="R94" s="184"/>
      <c r="S94" s="185"/>
      <c r="T94" s="185"/>
      <c r="U94" s="185"/>
      <c r="V94" s="185"/>
      <c r="W94" s="186"/>
      <c r="X94" s="186"/>
      <c r="Y94" s="186"/>
      <c r="Z94" s="186"/>
      <c r="AA94" s="186"/>
    </row>
    <row r="95" spans="2:27" x14ac:dyDescent="0.3">
      <c r="B95" s="187">
        <v>0.12999999999999901</v>
      </c>
      <c r="C95" s="166">
        <f t="shared" si="16"/>
        <v>16.546298679765087</v>
      </c>
      <c r="D95" s="166">
        <f t="shared" si="17"/>
        <v>110.73292193381347</v>
      </c>
      <c r="E95" s="166">
        <f t="shared" si="14"/>
        <v>176.46854974177361</v>
      </c>
      <c r="F95" s="166" t="b">
        <f t="shared" si="15"/>
        <v>1</v>
      </c>
      <c r="G95" s="166">
        <f t="shared" si="18"/>
        <v>16.546298679765087</v>
      </c>
      <c r="J95" s="191">
        <v>85</v>
      </c>
      <c r="K95" s="202">
        <f t="shared" si="25"/>
        <v>0.65973445734000047</v>
      </c>
      <c r="L95" s="194">
        <f t="shared" si="19"/>
        <v>100.55512686821126</v>
      </c>
      <c r="M95" s="203">
        <f t="shared" si="20"/>
        <v>1.7500000002285039E-3</v>
      </c>
      <c r="N95" s="194">
        <f t="shared" si="23"/>
        <v>120.26405267355354</v>
      </c>
      <c r="O95" s="199">
        <f t="shared" si="21"/>
        <v>1.7500000002285039E-3</v>
      </c>
      <c r="P95" s="204">
        <f t="shared" si="24"/>
        <v>120.26882307851793</v>
      </c>
      <c r="Q95" s="199">
        <f t="shared" si="22"/>
        <v>127.97215437121227</v>
      </c>
      <c r="R95" s="184"/>
      <c r="S95" s="185"/>
      <c r="T95" s="185"/>
      <c r="U95" s="185"/>
      <c r="V95" s="185"/>
      <c r="W95" s="186"/>
      <c r="X95" s="186"/>
      <c r="Y95" s="186"/>
      <c r="Z95" s="186"/>
      <c r="AA95" s="186"/>
    </row>
    <row r="96" spans="2:27" x14ac:dyDescent="0.3">
      <c r="B96" s="187">
        <v>0.119999999999999</v>
      </c>
      <c r="C96" s="166">
        <f t="shared" si="16"/>
        <v>15.273506473629299</v>
      </c>
      <c r="D96" s="166">
        <f t="shared" si="17"/>
        <v>112.00571413994926</v>
      </c>
      <c r="E96" s="166">
        <f t="shared" si="14"/>
        <v>177.97175560184178</v>
      </c>
      <c r="F96" s="166" t="b">
        <f t="shared" si="15"/>
        <v>1</v>
      </c>
      <c r="G96" s="166">
        <f t="shared" si="18"/>
        <v>15.273506473629299</v>
      </c>
      <c r="J96" s="191">
        <v>86</v>
      </c>
      <c r="K96" s="202">
        <f t="shared" si="25"/>
        <v>0.67544242061000048</v>
      </c>
      <c r="L96" s="194">
        <f t="shared" si="19"/>
        <v>99.317573630858305</v>
      </c>
      <c r="M96" s="203">
        <f t="shared" si="20"/>
        <v>1.7916666669006113E-3</v>
      </c>
      <c r="N96" s="194">
        <f t="shared" si="23"/>
        <v>120.08049266389057</v>
      </c>
      <c r="O96" s="199">
        <f t="shared" si="21"/>
        <v>1.7916666669006113E-3</v>
      </c>
      <c r="P96" s="204">
        <f t="shared" si="24"/>
        <v>120.08541042869187</v>
      </c>
      <c r="Q96" s="199">
        <f t="shared" si="22"/>
        <v>127.9842002025904</v>
      </c>
      <c r="R96" s="184"/>
      <c r="S96" s="185"/>
      <c r="T96" s="185"/>
      <c r="U96" s="185"/>
      <c r="V96" s="185"/>
      <c r="W96" s="186"/>
      <c r="X96" s="186"/>
      <c r="Y96" s="186"/>
      <c r="Z96" s="186"/>
      <c r="AA96" s="186"/>
    </row>
    <row r="97" spans="2:27" x14ac:dyDescent="0.3">
      <c r="B97" s="187">
        <v>0.109999999999999</v>
      </c>
      <c r="C97" s="166">
        <f t="shared" si="16"/>
        <v>14.000714267493514</v>
      </c>
      <c r="D97" s="166">
        <f t="shared" si="17"/>
        <v>113.27850634608504</v>
      </c>
      <c r="E97" s="166">
        <f t="shared" si="14"/>
        <v>179.45534723969692</v>
      </c>
      <c r="F97" s="166" t="b">
        <f t="shared" si="15"/>
        <v>1</v>
      </c>
      <c r="G97" s="166">
        <f t="shared" si="18"/>
        <v>14.000714267493514</v>
      </c>
      <c r="J97" s="191">
        <v>87</v>
      </c>
      <c r="K97" s="202">
        <f t="shared" si="25"/>
        <v>0.67544242061000048</v>
      </c>
      <c r="L97" s="194">
        <f t="shared" si="19"/>
        <v>99.317573630858305</v>
      </c>
      <c r="M97" s="203">
        <f t="shared" si="20"/>
        <v>1.7916666669006113E-3</v>
      </c>
      <c r="N97" s="194">
        <f t="shared" si="23"/>
        <v>120.08049266389057</v>
      </c>
      <c r="O97" s="199">
        <f t="shared" si="21"/>
        <v>1.7916666669006113E-3</v>
      </c>
      <c r="P97" s="204">
        <f t="shared" si="24"/>
        <v>120.08541042869187</v>
      </c>
      <c r="Q97" s="199">
        <f t="shared" si="22"/>
        <v>127.9842002025904</v>
      </c>
      <c r="R97" s="184"/>
      <c r="S97" s="185"/>
      <c r="T97" s="185"/>
      <c r="U97" s="185"/>
      <c r="V97" s="185"/>
      <c r="W97" s="186"/>
      <c r="X97" s="186"/>
      <c r="Y97" s="186"/>
      <c r="Z97" s="186"/>
      <c r="AA97" s="186"/>
    </row>
    <row r="98" spans="2:27" x14ac:dyDescent="0.3">
      <c r="B98" s="187">
        <v>9.9999999999999006E-2</v>
      </c>
      <c r="C98" s="166">
        <f t="shared" si="16"/>
        <v>12.727922061357729</v>
      </c>
      <c r="D98" s="166">
        <f t="shared" si="17"/>
        <v>114.55129855222083</v>
      </c>
      <c r="E98" s="166">
        <f t="shared" si="14"/>
        <v>180.91905239677089</v>
      </c>
      <c r="F98" s="166" t="b">
        <f t="shared" si="15"/>
        <v>1</v>
      </c>
      <c r="G98" s="166">
        <f t="shared" si="18"/>
        <v>12.727922061357729</v>
      </c>
      <c r="J98" s="191">
        <v>88</v>
      </c>
      <c r="K98" s="202">
        <f t="shared" si="25"/>
        <v>0.6911503838800005</v>
      </c>
      <c r="L98" s="194">
        <f t="shared" si="19"/>
        <v>98.055515268326303</v>
      </c>
      <c r="M98" s="203">
        <f t="shared" si="20"/>
        <v>1.8333333335727184E-3</v>
      </c>
      <c r="N98" s="194">
        <f t="shared" si="23"/>
        <v>119.89665162688277</v>
      </c>
      <c r="O98" s="199">
        <f t="shared" si="21"/>
        <v>1.8333333335727184E-3</v>
      </c>
      <c r="P98" s="204">
        <f t="shared" si="24"/>
        <v>119.90171764325237</v>
      </c>
      <c r="Q98" s="199">
        <f t="shared" si="22"/>
        <v>127.99658279196254</v>
      </c>
      <c r="R98" s="184"/>
      <c r="S98" s="185"/>
      <c r="T98" s="185"/>
      <c r="U98" s="185"/>
      <c r="V98" s="185"/>
      <c r="W98" s="186"/>
      <c r="X98" s="186"/>
      <c r="Y98" s="186"/>
      <c r="Z98" s="186"/>
      <c r="AA98" s="186"/>
    </row>
    <row r="99" spans="2:27" x14ac:dyDescent="0.3">
      <c r="B99" s="187">
        <v>8.9999999999998997E-2</v>
      </c>
      <c r="C99" s="166">
        <f t="shared" si="16"/>
        <v>11.455129855221942</v>
      </c>
      <c r="D99" s="166">
        <f t="shared" si="17"/>
        <v>115.82409075835662</v>
      </c>
      <c r="E99" s="166">
        <f t="shared" si="14"/>
        <v>182.36259564470936</v>
      </c>
      <c r="F99" s="166" t="b">
        <f t="shared" si="15"/>
        <v>1</v>
      </c>
      <c r="G99" s="166">
        <f t="shared" si="18"/>
        <v>11.455129855221942</v>
      </c>
      <c r="J99" s="191">
        <v>89</v>
      </c>
      <c r="K99" s="202">
        <f t="shared" si="25"/>
        <v>0.6911503838800005</v>
      </c>
      <c r="L99" s="194">
        <f t="shared" si="19"/>
        <v>98.055515268326303</v>
      </c>
      <c r="M99" s="203">
        <f t="shared" si="20"/>
        <v>1.8333333335727184E-3</v>
      </c>
      <c r="N99" s="194">
        <f t="shared" si="23"/>
        <v>119.89665162688277</v>
      </c>
      <c r="O99" s="199">
        <f t="shared" si="21"/>
        <v>1.8333333335727184E-3</v>
      </c>
      <c r="P99" s="204">
        <f t="shared" si="24"/>
        <v>119.90171764325237</v>
      </c>
      <c r="Q99" s="199">
        <f t="shared" si="22"/>
        <v>127.99658279196254</v>
      </c>
      <c r="R99" s="184"/>
      <c r="S99" s="185"/>
      <c r="T99" s="185"/>
      <c r="U99" s="185"/>
      <c r="V99" s="185"/>
      <c r="W99" s="186"/>
      <c r="X99" s="186"/>
      <c r="Y99" s="186"/>
      <c r="Z99" s="186"/>
      <c r="AA99" s="186"/>
    </row>
    <row r="100" spans="2:27" x14ac:dyDescent="0.3">
      <c r="B100" s="187">
        <v>7.9999999999999002E-2</v>
      </c>
      <c r="C100" s="166">
        <f t="shared" si="16"/>
        <v>10.182337649086158</v>
      </c>
      <c r="D100" s="166">
        <f t="shared" si="17"/>
        <v>117.09688296449241</v>
      </c>
      <c r="E100" s="166">
        <f t="shared" si="14"/>
        <v>183.7856982477015</v>
      </c>
      <c r="F100" s="166" t="b">
        <f t="shared" si="15"/>
        <v>1</v>
      </c>
      <c r="G100" s="166">
        <f t="shared" si="18"/>
        <v>10.182337649086158</v>
      </c>
      <c r="J100" s="191">
        <v>90</v>
      </c>
      <c r="K100" s="202">
        <f t="shared" si="25"/>
        <v>0.70685834715000051</v>
      </c>
      <c r="L100" s="194">
        <f t="shared" si="19"/>
        <v>96.769263174631689</v>
      </c>
      <c r="M100" s="203">
        <f t="shared" si="20"/>
        <v>1.8750000002448258E-3</v>
      </c>
      <c r="N100" s="194">
        <f t="shared" si="23"/>
        <v>119.71252826781959</v>
      </c>
      <c r="O100" s="199">
        <f t="shared" si="21"/>
        <v>1.8750000002448258E-3</v>
      </c>
      <c r="P100" s="204">
        <f t="shared" si="24"/>
        <v>119.71774343532714</v>
      </c>
      <c r="Q100" s="199">
        <f t="shared" si="22"/>
        <v>128.00930515766601</v>
      </c>
      <c r="R100" s="184"/>
      <c r="S100" s="185"/>
      <c r="T100" s="185"/>
      <c r="U100" s="185"/>
      <c r="V100" s="185"/>
      <c r="W100" s="186"/>
      <c r="X100" s="186"/>
      <c r="Y100" s="186"/>
      <c r="Z100" s="186"/>
      <c r="AA100" s="186"/>
    </row>
    <row r="101" spans="2:27" x14ac:dyDescent="0.3">
      <c r="B101" s="187">
        <v>6.9999999999998994E-2</v>
      </c>
      <c r="C101" s="166">
        <f t="shared" si="16"/>
        <v>8.9095454429503711</v>
      </c>
      <c r="D101" s="166">
        <f t="shared" si="17"/>
        <v>118.36967517062818</v>
      </c>
      <c r="E101" s="166">
        <f t="shared" si="14"/>
        <v>185.18807802097132</v>
      </c>
      <c r="F101" s="166" t="b">
        <f t="shared" si="15"/>
        <v>1</v>
      </c>
      <c r="G101" s="166">
        <f t="shared" si="18"/>
        <v>8.9095454429503711</v>
      </c>
      <c r="J101" s="191">
        <v>91</v>
      </c>
      <c r="K101" s="202">
        <f t="shared" si="25"/>
        <v>0.70685834715000051</v>
      </c>
      <c r="L101" s="194">
        <f t="shared" si="19"/>
        <v>96.769263174631689</v>
      </c>
      <c r="M101" s="203">
        <f t="shared" si="20"/>
        <v>1.8750000002448258E-3</v>
      </c>
      <c r="N101" s="194">
        <f t="shared" si="23"/>
        <v>119.71252826781959</v>
      </c>
      <c r="O101" s="199">
        <f t="shared" si="21"/>
        <v>1.8750000002448258E-3</v>
      </c>
      <c r="P101" s="204">
        <f t="shared" si="24"/>
        <v>119.71774343532714</v>
      </c>
      <c r="Q101" s="199">
        <f t="shared" si="22"/>
        <v>128.00930515766601</v>
      </c>
      <c r="R101" s="184"/>
      <c r="S101" s="185"/>
      <c r="T101" s="185"/>
      <c r="U101" s="185"/>
      <c r="V101" s="185"/>
      <c r="W101" s="186"/>
      <c r="X101" s="186"/>
      <c r="Y101" s="186"/>
      <c r="Z101" s="186"/>
      <c r="AA101" s="186"/>
    </row>
    <row r="102" spans="2:27" x14ac:dyDescent="0.3">
      <c r="B102" s="187">
        <v>5.9999999999999103E-2</v>
      </c>
      <c r="C102" s="166">
        <f t="shared" si="16"/>
        <v>7.6367532368145996</v>
      </c>
      <c r="D102" s="166">
        <f t="shared" si="17"/>
        <v>119.64246737676396</v>
      </c>
      <c r="E102" s="166">
        <f t="shared" si="14"/>
        <v>186.56944918516237</v>
      </c>
      <c r="F102" s="166" t="b">
        <f t="shared" si="15"/>
        <v>1</v>
      </c>
      <c r="G102" s="166">
        <f t="shared" si="18"/>
        <v>7.6367532368145996</v>
      </c>
      <c r="J102" s="191">
        <v>92</v>
      </c>
      <c r="K102" s="202">
        <f t="shared" si="25"/>
        <v>0.72256631042000052</v>
      </c>
      <c r="L102" s="194">
        <f t="shared" si="19"/>
        <v>95.459134713232075</v>
      </c>
      <c r="M102" s="203">
        <f t="shared" si="20"/>
        <v>1.9166666669169329E-3</v>
      </c>
      <c r="N102" s="194">
        <f t="shared" si="23"/>
        <v>119.52812128201849</v>
      </c>
      <c r="O102" s="199">
        <f t="shared" si="21"/>
        <v>1.9166666669169329E-3</v>
      </c>
      <c r="P102" s="204">
        <f t="shared" si="24"/>
        <v>119.53348650816406</v>
      </c>
      <c r="Q102" s="199">
        <f t="shared" si="22"/>
        <v>128.02237035257642</v>
      </c>
      <c r="R102" s="184"/>
      <c r="S102" s="185"/>
      <c r="T102" s="185"/>
      <c r="U102" s="185"/>
      <c r="V102" s="185"/>
      <c r="W102" s="186"/>
      <c r="X102" s="186"/>
      <c r="Y102" s="186"/>
      <c r="Z102" s="186"/>
      <c r="AA102" s="186"/>
    </row>
    <row r="103" spans="2:27" x14ac:dyDescent="0.3">
      <c r="B103" s="187">
        <v>4.9999999999998997E-2</v>
      </c>
      <c r="C103" s="166">
        <f t="shared" si="16"/>
        <v>6.3639610306788006</v>
      </c>
      <c r="D103" s="166">
        <f t="shared" si="17"/>
        <v>120.91525958289976</v>
      </c>
      <c r="E103" s="166">
        <f t="shared" si="14"/>
        <v>187.92952221633919</v>
      </c>
      <c r="F103" s="166" t="b">
        <f t="shared" si="15"/>
        <v>1</v>
      </c>
      <c r="G103" s="166">
        <f t="shared" si="18"/>
        <v>6.3639610306788006</v>
      </c>
      <c r="J103" s="191">
        <v>93</v>
      </c>
      <c r="K103" s="202">
        <f t="shared" si="25"/>
        <v>0.72256631042000052</v>
      </c>
      <c r="L103" s="194">
        <f t="shared" si="19"/>
        <v>95.459134713232075</v>
      </c>
      <c r="M103" s="203">
        <f t="shared" si="20"/>
        <v>1.9166666669169329E-3</v>
      </c>
      <c r="N103" s="194">
        <f t="shared" si="23"/>
        <v>119.52812128201849</v>
      </c>
      <c r="O103" s="199">
        <f t="shared" si="21"/>
        <v>1.9166666669169329E-3</v>
      </c>
      <c r="P103" s="204">
        <f t="shared" si="24"/>
        <v>119.53348650816407</v>
      </c>
      <c r="Q103" s="199">
        <f t="shared" si="22"/>
        <v>128.02237035257642</v>
      </c>
      <c r="R103" s="184"/>
      <c r="S103" s="185"/>
      <c r="T103" s="185"/>
      <c r="U103" s="185"/>
      <c r="V103" s="185"/>
      <c r="W103" s="186"/>
      <c r="X103" s="186"/>
      <c r="Y103" s="186"/>
      <c r="Z103" s="186"/>
      <c r="AA103" s="186"/>
    </row>
    <row r="104" spans="2:27" x14ac:dyDescent="0.3">
      <c r="B104" s="187">
        <v>3.9999999999999002E-2</v>
      </c>
      <c r="C104" s="166">
        <f t="shared" si="16"/>
        <v>5.0911688245430149</v>
      </c>
      <c r="D104" s="166">
        <f t="shared" si="17"/>
        <v>122.18805178903554</v>
      </c>
      <c r="E104" s="166">
        <f>0.5*CDC*0.000001*(2*$B$4*D104-D104^2)/(PI()/2-ASIN(-($B$4-D104)/$B$4))*2*PI()*fL</f>
        <v>189.26800369131408</v>
      </c>
      <c r="F104" s="166" t="b">
        <f>E104&gt;Pin</f>
        <v>1</v>
      </c>
      <c r="G104" s="166">
        <f t="shared" si="18"/>
        <v>5.0911688245430149</v>
      </c>
      <c r="J104" s="191">
        <v>94</v>
      </c>
      <c r="K104" s="202">
        <f t="shared" si="25"/>
        <v>0.73827427369000054</v>
      </c>
      <c r="L104" s="194">
        <f t="shared" si="19"/>
        <v>94.125453138721511</v>
      </c>
      <c r="M104" s="203">
        <f t="shared" si="20"/>
        <v>1.9583333335890401E-3</v>
      </c>
      <c r="N104" s="194">
        <f t="shared" si="23"/>
        <v>119.34342935471705</v>
      </c>
      <c r="O104" s="199">
        <f t="shared" si="21"/>
        <v>1.9583333335890401E-3</v>
      </c>
      <c r="P104" s="204">
        <f t="shared" si="24"/>
        <v>119.34894555502467</v>
      </c>
      <c r="Q104" s="199">
        <f t="shared" si="22"/>
        <v>128.03578146460325</v>
      </c>
      <c r="R104" s="184"/>
      <c r="S104" s="185"/>
      <c r="T104" s="185"/>
      <c r="U104" s="185"/>
      <c r="V104" s="185"/>
      <c r="W104" s="186"/>
      <c r="X104" s="186"/>
      <c r="Y104" s="186"/>
      <c r="Z104" s="186"/>
      <c r="AA104" s="186"/>
    </row>
    <row r="105" spans="2:27" x14ac:dyDescent="0.3">
      <c r="B105" s="187">
        <v>2.9999999999999E-2</v>
      </c>
      <c r="C105" s="166">
        <f t="shared" si="16"/>
        <v>3.8183766184072296</v>
      </c>
      <c r="D105" s="166">
        <f t="shared" si="17"/>
        <v>123.46084399517133</v>
      </c>
      <c r="E105" s="166">
        <f>0.5*CDC*0.000001*(2*$B$4*D105-D105^2)/(PI()/2-ASIN(-($B$4-D105)/$B$4))*2*PI()*fL</f>
        <v>190.58459612799476</v>
      </c>
      <c r="F105" s="166" t="b">
        <f>E105&gt;Pin</f>
        <v>1</v>
      </c>
      <c r="G105" s="166">
        <f t="shared" si="18"/>
        <v>3.8183766184072296</v>
      </c>
      <c r="J105" s="191">
        <v>95</v>
      </c>
      <c r="K105" s="202">
        <f t="shared" si="25"/>
        <v>0.73827427369000054</v>
      </c>
      <c r="L105" s="194">
        <f t="shared" si="19"/>
        <v>94.125453138721511</v>
      </c>
      <c r="M105" s="203">
        <f t="shared" si="20"/>
        <v>1.9583333335890401E-3</v>
      </c>
      <c r="N105" s="194">
        <f t="shared" si="23"/>
        <v>119.34342935471705</v>
      </c>
      <c r="O105" s="199">
        <f t="shared" si="21"/>
        <v>1.9583333335890401E-3</v>
      </c>
      <c r="P105" s="204">
        <f t="shared" si="24"/>
        <v>119.34894555502467</v>
      </c>
      <c r="Q105" s="199">
        <f t="shared" si="22"/>
        <v>128.03578146460325</v>
      </c>
      <c r="R105" s="184"/>
      <c r="S105" s="185"/>
      <c r="T105" s="185"/>
      <c r="U105" s="185"/>
      <c r="V105" s="185"/>
      <c r="W105" s="186"/>
      <c r="X105" s="186"/>
      <c r="Y105" s="186"/>
      <c r="Z105" s="186"/>
      <c r="AA105" s="186"/>
    </row>
    <row r="106" spans="2:27" x14ac:dyDescent="0.3">
      <c r="B106" s="187">
        <v>1.9999999999999001E-2</v>
      </c>
      <c r="C106" s="166">
        <f t="shared" si="16"/>
        <v>2.5455844122714439</v>
      </c>
      <c r="D106" s="166">
        <f t="shared" si="17"/>
        <v>124.73363620130712</v>
      </c>
      <c r="E106" s="166">
        <f>0.5*CDC*0.000001*(2*$B$4*D106-D106^2)/(PI()/2-ASIN(-($B$4-D106)/$B$4))*2*PI()*fL</f>
        <v>191.87899782043303</v>
      </c>
      <c r="F106" s="166" t="b">
        <f>E106&gt;Pin</f>
        <v>1</v>
      </c>
      <c r="G106" s="166">
        <f t="shared" si="18"/>
        <v>2.5455844122714439</v>
      </c>
      <c r="J106" s="191">
        <v>96</v>
      </c>
      <c r="K106" s="202">
        <f t="shared" si="25"/>
        <v>0.75398223696000055</v>
      </c>
      <c r="L106" s="194">
        <f t="shared" si="19"/>
        <v>92.768547517072292</v>
      </c>
      <c r="M106" s="203">
        <f t="shared" si="20"/>
        <v>2.0000000002611475E-3</v>
      </c>
      <c r="N106" s="194">
        <f t="shared" si="23"/>
        <v>119.15845116096362</v>
      </c>
      <c r="O106" s="199">
        <f t="shared" si="21"/>
        <v>2.0000000002611475E-3</v>
      </c>
      <c r="P106" s="204">
        <f t="shared" si="24"/>
        <v>119.16411925907619</v>
      </c>
      <c r="Q106" s="199">
        <f t="shared" si="22"/>
        <v>128.04954161719405</v>
      </c>
      <c r="R106" s="184"/>
      <c r="S106" s="185"/>
      <c r="T106" s="185"/>
      <c r="U106" s="185"/>
      <c r="V106" s="185"/>
      <c r="W106" s="186"/>
      <c r="X106" s="186"/>
      <c r="Y106" s="186"/>
      <c r="Z106" s="186"/>
      <c r="AA106" s="186"/>
    </row>
    <row r="107" spans="2:27" x14ac:dyDescent="0.3">
      <c r="B107" s="187">
        <v>9.9999999999990097E-3</v>
      </c>
      <c r="C107" s="166">
        <f t="shared" si="16"/>
        <v>1.2727922061356596</v>
      </c>
      <c r="D107" s="166">
        <f t="shared" si="17"/>
        <v>126.0064284074429</v>
      </c>
      <c r="E107" s="166">
        <f>0.5*CDC*0.000001*(2*$B$4*D107-D107^2)/(PI()/2-ASIN(-($B$4-D107)/$B$4))*2*PI()*fL</f>
        <v>193.15090266823807</v>
      </c>
      <c r="F107" s="166" t="b">
        <f>E107&gt;Pin</f>
        <v>1</v>
      </c>
      <c r="G107" s="166">
        <f t="shared" si="18"/>
        <v>1.2727922061356596</v>
      </c>
      <c r="J107" s="191">
        <v>97</v>
      </c>
      <c r="K107" s="202">
        <f t="shared" si="25"/>
        <v>0.75398223696000055</v>
      </c>
      <c r="L107" s="194">
        <f t="shared" si="19"/>
        <v>92.768547517072292</v>
      </c>
      <c r="M107" s="203">
        <f t="shared" si="20"/>
        <v>2.0000000002611475E-3</v>
      </c>
      <c r="N107" s="194">
        <f t="shared" si="23"/>
        <v>119.15845116096362</v>
      </c>
      <c r="O107" s="199">
        <f t="shared" si="21"/>
        <v>2.0000000002611475E-3</v>
      </c>
      <c r="P107" s="204">
        <f t="shared" si="24"/>
        <v>119.16411925907619</v>
      </c>
      <c r="Q107" s="199">
        <f t="shared" si="22"/>
        <v>128.04954161719405</v>
      </c>
      <c r="R107" s="184"/>
      <c r="S107" s="185"/>
      <c r="T107" s="185"/>
      <c r="U107" s="185"/>
      <c r="V107" s="185"/>
      <c r="W107" s="186"/>
      <c r="X107" s="186"/>
      <c r="Y107" s="186"/>
      <c r="Z107" s="186"/>
      <c r="AA107" s="186"/>
    </row>
    <row r="108" spans="2:27" x14ac:dyDescent="0.3">
      <c r="B108" s="187">
        <v>0</v>
      </c>
      <c r="C108" s="166">
        <f t="shared" si="16"/>
        <v>0</v>
      </c>
      <c r="D108" s="166">
        <f t="shared" si="17"/>
        <v>127.27922061357856</v>
      </c>
      <c r="E108" s="166">
        <f>0.5*CDC*0.000001*(2*$B$4*D108-D108^2)/(PI()/2-ASIN(-($B$4-D108)/$B$4))*2*PI()*fL</f>
        <v>194.4</v>
      </c>
      <c r="F108" s="166" t="b">
        <f>E108&gt;Pin</f>
        <v>1</v>
      </c>
      <c r="G108" s="166">
        <f t="shared" si="18"/>
        <v>0</v>
      </c>
      <c r="J108" s="191">
        <v>98</v>
      </c>
      <c r="K108" s="202">
        <f t="shared" si="25"/>
        <v>0.76969020023000057</v>
      </c>
      <c r="L108" s="194">
        <f t="shared" si="19"/>
        <v>91.388752644442832</v>
      </c>
      <c r="M108" s="203">
        <f t="shared" si="20"/>
        <v>2.0416666669332549E-3</v>
      </c>
      <c r="N108" s="194">
        <f t="shared" si="23"/>
        <v>118.9731853655065</v>
      </c>
      <c r="O108" s="199">
        <f t="shared" si="21"/>
        <v>2.0416666669332549E-3</v>
      </c>
      <c r="P108" s="204">
        <f t="shared" si="24"/>
        <v>118.97900629328205</v>
      </c>
      <c r="Q108" s="199">
        <f t="shared" si="22"/>
        <v>128.06365396984734</v>
      </c>
      <c r="R108" s="184"/>
      <c r="S108" s="185"/>
      <c r="T108" s="185"/>
      <c r="U108" s="185"/>
      <c r="V108" s="185"/>
      <c r="W108" s="186"/>
      <c r="X108" s="186"/>
      <c r="Y108" s="186"/>
      <c r="Z108" s="186"/>
      <c r="AA108" s="186"/>
    </row>
    <row r="109" spans="2:27" x14ac:dyDescent="0.3">
      <c r="J109" s="191">
        <v>99</v>
      </c>
      <c r="K109" s="202">
        <f t="shared" si="25"/>
        <v>0.76969020023000057</v>
      </c>
      <c r="L109" s="194">
        <f t="shared" si="19"/>
        <v>91.388752644442832</v>
      </c>
      <c r="M109" s="203">
        <f t="shared" si="20"/>
        <v>2.0416666669332549E-3</v>
      </c>
      <c r="N109" s="194">
        <f t="shared" si="23"/>
        <v>118.9731853655065</v>
      </c>
      <c r="O109" s="199">
        <f t="shared" si="21"/>
        <v>2.0416666669332549E-3</v>
      </c>
      <c r="P109" s="204">
        <f t="shared" si="24"/>
        <v>118.97900629328205</v>
      </c>
      <c r="Q109" s="199">
        <f t="shared" si="22"/>
        <v>128.06365396984734</v>
      </c>
      <c r="R109" s="184"/>
      <c r="S109" s="185"/>
      <c r="T109" s="185"/>
      <c r="U109" s="185"/>
      <c r="V109" s="185"/>
      <c r="W109" s="186"/>
      <c r="X109" s="186"/>
      <c r="Y109" s="186"/>
      <c r="Z109" s="186"/>
      <c r="AA109" s="186"/>
    </row>
    <row r="110" spans="2:27" x14ac:dyDescent="0.3">
      <c r="J110" s="191">
        <v>100</v>
      </c>
      <c r="K110" s="202">
        <f t="shared" si="25"/>
        <v>0.78539816350000058</v>
      </c>
      <c r="L110" s="194">
        <f t="shared" si="19"/>
        <v>89.986408964571723</v>
      </c>
      <c r="M110" s="203">
        <f t="shared" si="20"/>
        <v>2.0833333336053618E-3</v>
      </c>
      <c r="N110" s="194">
        <f t="shared" si="23"/>
        <v>118.78763062268135</v>
      </c>
      <c r="O110" s="199">
        <f t="shared" si="21"/>
        <v>2.0833333336053618E-3</v>
      </c>
      <c r="P110" s="204">
        <f t="shared" si="24"/>
        <v>118.79360532029092</v>
      </c>
      <c r="Q110" s="199">
        <f t="shared" si="22"/>
        <v>128.07812171863458</v>
      </c>
      <c r="R110" s="184"/>
      <c r="S110" s="185"/>
      <c r="T110" s="185"/>
      <c r="U110" s="185"/>
      <c r="V110" s="185"/>
      <c r="W110" s="186"/>
      <c r="X110" s="186"/>
      <c r="Y110" s="186"/>
      <c r="Z110" s="186"/>
      <c r="AA110" s="186"/>
    </row>
    <row r="111" spans="2:27" x14ac:dyDescent="0.3">
      <c r="J111" s="191">
        <v>101</v>
      </c>
      <c r="K111" s="202">
        <f t="shared" si="25"/>
        <v>0.78539816350000058</v>
      </c>
      <c r="L111" s="194">
        <f t="shared" si="19"/>
        <v>89.986408964571723</v>
      </c>
      <c r="M111" s="203">
        <f t="shared" si="20"/>
        <v>2.0833333336053618E-3</v>
      </c>
      <c r="N111" s="194">
        <f t="shared" si="23"/>
        <v>118.78763062268135</v>
      </c>
      <c r="O111" s="199">
        <f t="shared" si="21"/>
        <v>2.0833333336053618E-3</v>
      </c>
      <c r="P111" s="204">
        <f t="shared" si="24"/>
        <v>118.79360532029094</v>
      </c>
      <c r="Q111" s="199">
        <f t="shared" si="22"/>
        <v>128.07812171863458</v>
      </c>
      <c r="R111" s="184"/>
      <c r="S111" s="185"/>
      <c r="T111" s="185"/>
      <c r="U111" s="185"/>
      <c r="V111" s="185"/>
      <c r="W111" s="186"/>
      <c r="X111" s="186"/>
      <c r="Y111" s="186"/>
      <c r="Z111" s="186"/>
      <c r="AA111" s="186"/>
    </row>
    <row r="112" spans="2:27" x14ac:dyDescent="0.3">
      <c r="J112" s="191">
        <v>102</v>
      </c>
      <c r="K112" s="202">
        <f t="shared" si="25"/>
        <v>0.80110612677000059</v>
      </c>
      <c r="L112" s="194">
        <f t="shared" si="19"/>
        <v>88.561862484778345</v>
      </c>
      <c r="M112" s="203">
        <f t="shared" si="20"/>
        <v>2.1250000002774692E-3</v>
      </c>
      <c r="N112" s="194">
        <f t="shared" si="23"/>
        <v>118.60178557629729</v>
      </c>
      <c r="O112" s="199">
        <f t="shared" si="21"/>
        <v>2.1250000002774692E-3</v>
      </c>
      <c r="P112" s="204">
        <f t="shared" si="24"/>
        <v>118.60791499232407</v>
      </c>
      <c r="Q112" s="199">
        <f t="shared" si="22"/>
        <v>128.09294809673116</v>
      </c>
      <c r="R112" s="184"/>
      <c r="S112" s="185"/>
      <c r="T112" s="185"/>
      <c r="U112" s="185"/>
      <c r="V112" s="185"/>
      <c r="W112" s="186"/>
      <c r="X112" s="186"/>
      <c r="Y112" s="186"/>
      <c r="Z112" s="186"/>
      <c r="AA112" s="186"/>
    </row>
    <row r="113" spans="10:27" x14ac:dyDescent="0.3">
      <c r="J113" s="191">
        <v>103</v>
      </c>
      <c r="K113" s="202">
        <f t="shared" si="25"/>
        <v>0.80110612677000059</v>
      </c>
      <c r="L113" s="194">
        <f t="shared" si="19"/>
        <v>88.561862484778345</v>
      </c>
      <c r="M113" s="203">
        <f t="shared" si="20"/>
        <v>2.1250000002774692E-3</v>
      </c>
      <c r="N113" s="194">
        <f t="shared" si="23"/>
        <v>118.60178557629729</v>
      </c>
      <c r="O113" s="199">
        <f t="shared" si="21"/>
        <v>2.1250000002774692E-3</v>
      </c>
      <c r="P113" s="204">
        <f t="shared" si="24"/>
        <v>118.60791499232408</v>
      </c>
      <c r="Q113" s="199">
        <f t="shared" si="22"/>
        <v>128.09294809673116</v>
      </c>
      <c r="R113" s="184"/>
      <c r="S113" s="185"/>
      <c r="T113" s="185"/>
      <c r="U113" s="185"/>
      <c r="V113" s="185"/>
      <c r="W113" s="186"/>
      <c r="X113" s="186"/>
      <c r="Y113" s="186"/>
      <c r="Z113" s="186"/>
      <c r="AA113" s="186"/>
    </row>
    <row r="114" spans="10:27" x14ac:dyDescent="0.3">
      <c r="J114" s="191">
        <v>104</v>
      </c>
      <c r="K114" s="202">
        <f t="shared" si="25"/>
        <v>0.81681409004000061</v>
      </c>
      <c r="L114" s="194">
        <f t="shared" si="19"/>
        <v>87.115464690590755</v>
      </c>
      <c r="M114" s="203">
        <f t="shared" si="20"/>
        <v>2.1666666669495765E-3</v>
      </c>
      <c r="N114" s="194">
        <f t="shared" si="23"/>
        <v>118.41564885952117</v>
      </c>
      <c r="O114" s="199">
        <f t="shared" si="21"/>
        <v>2.1666666669495765E-3</v>
      </c>
      <c r="P114" s="204">
        <f t="shared" si="24"/>
        <v>118.42193395106119</v>
      </c>
      <c r="Q114" s="199">
        <f t="shared" si="22"/>
        <v>128.1081363749569</v>
      </c>
      <c r="R114" s="184"/>
      <c r="S114" s="185"/>
      <c r="T114" s="185"/>
      <c r="U114" s="185"/>
      <c r="V114" s="185"/>
      <c r="W114" s="186"/>
      <c r="X114" s="186"/>
      <c r="Y114" s="186"/>
      <c r="Z114" s="186"/>
      <c r="AA114" s="186"/>
    </row>
    <row r="115" spans="10:27" x14ac:dyDescent="0.3">
      <c r="J115" s="191">
        <v>105</v>
      </c>
      <c r="K115" s="202">
        <f t="shared" si="25"/>
        <v>0.81681409004000061</v>
      </c>
      <c r="L115" s="194">
        <f t="shared" si="19"/>
        <v>87.115464690590755</v>
      </c>
      <c r="M115" s="203">
        <f t="shared" si="20"/>
        <v>2.1666666669495765E-3</v>
      </c>
      <c r="N115" s="194">
        <f t="shared" si="23"/>
        <v>118.41564885952117</v>
      </c>
      <c r="O115" s="199">
        <f t="shared" si="21"/>
        <v>2.1666666669495765E-3</v>
      </c>
      <c r="P115" s="204">
        <f t="shared" si="24"/>
        <v>118.42193395106118</v>
      </c>
      <c r="Q115" s="199">
        <f t="shared" si="22"/>
        <v>128.1081363749569</v>
      </c>
      <c r="R115" s="184"/>
      <c r="S115" s="185"/>
      <c r="T115" s="185"/>
      <c r="U115" s="185"/>
      <c r="V115" s="185"/>
      <c r="W115" s="186"/>
      <c r="X115" s="186"/>
      <c r="Y115" s="186"/>
      <c r="Z115" s="186"/>
      <c r="AA115" s="186"/>
    </row>
    <row r="116" spans="10:27" x14ac:dyDescent="0.3">
      <c r="J116" s="191">
        <v>106</v>
      </c>
      <c r="K116" s="202">
        <f t="shared" si="25"/>
        <v>0.83252205331000062</v>
      </c>
      <c r="L116" s="194">
        <f t="shared" si="19"/>
        <v>85.647572459021802</v>
      </c>
      <c r="M116" s="203">
        <f t="shared" si="20"/>
        <v>2.2083333336216835E-3</v>
      </c>
      <c r="N116" s="194">
        <f t="shared" si="23"/>
        <v>118.2292190947603</v>
      </c>
      <c r="O116" s="199">
        <f t="shared" si="21"/>
        <v>2.2083333336216835E-3</v>
      </c>
      <c r="P116" s="204">
        <f t="shared" si="24"/>
        <v>118.23566082752473</v>
      </c>
      <c r="Q116" s="199">
        <f t="shared" si="22"/>
        <v>128.12368986232599</v>
      </c>
      <c r="R116" s="184"/>
      <c r="S116" s="185"/>
      <c r="T116" s="185"/>
      <c r="U116" s="185"/>
      <c r="V116" s="185"/>
      <c r="W116" s="186"/>
      <c r="X116" s="186"/>
      <c r="Y116" s="186"/>
      <c r="Z116" s="186"/>
      <c r="AA116" s="186"/>
    </row>
    <row r="117" spans="10:27" x14ac:dyDescent="0.3">
      <c r="J117" s="191">
        <v>107</v>
      </c>
      <c r="K117" s="202">
        <f t="shared" si="25"/>
        <v>0.83252205331000062</v>
      </c>
      <c r="L117" s="194">
        <f t="shared" si="19"/>
        <v>85.647572459021802</v>
      </c>
      <c r="M117" s="203">
        <f t="shared" si="20"/>
        <v>2.2083333336216835E-3</v>
      </c>
      <c r="N117" s="194">
        <f t="shared" si="23"/>
        <v>118.2292190947603</v>
      </c>
      <c r="O117" s="199">
        <f t="shared" si="21"/>
        <v>2.2083333336216835E-3</v>
      </c>
      <c r="P117" s="204">
        <f t="shared" si="24"/>
        <v>118.23566082752473</v>
      </c>
      <c r="Q117" s="199">
        <f t="shared" si="22"/>
        <v>128.12368986232599</v>
      </c>
      <c r="R117" s="184"/>
      <c r="S117" s="185"/>
      <c r="T117" s="185"/>
      <c r="U117" s="185"/>
      <c r="V117" s="185"/>
      <c r="W117" s="186"/>
      <c r="X117" s="186"/>
      <c r="Y117" s="186"/>
      <c r="Z117" s="186"/>
      <c r="AA117" s="186"/>
    </row>
    <row r="118" spans="10:27" x14ac:dyDescent="0.3">
      <c r="J118" s="191">
        <v>108</v>
      </c>
      <c r="K118" s="202">
        <f t="shared" si="25"/>
        <v>0.84823001658000063</v>
      </c>
      <c r="L118" s="194">
        <f t="shared" si="19"/>
        <v>84.15854797051523</v>
      </c>
      <c r="M118" s="203">
        <f t="shared" si="20"/>
        <v>2.2500000002937909E-3</v>
      </c>
      <c r="N118" s="194">
        <f t="shared" si="23"/>
        <v>118.04249489354352</v>
      </c>
      <c r="O118" s="199">
        <f t="shared" si="21"/>
        <v>2.2500000002937909E-3</v>
      </c>
      <c r="P118" s="204">
        <f t="shared" si="24"/>
        <v>118.04909424196244</v>
      </c>
      <c r="Q118" s="199">
        <f t="shared" si="22"/>
        <v>128.13961190660666</v>
      </c>
      <c r="R118" s="184"/>
      <c r="S118" s="185"/>
      <c r="T118" s="185"/>
      <c r="U118" s="185"/>
      <c r="V118" s="185"/>
      <c r="W118" s="186"/>
      <c r="X118" s="186"/>
      <c r="Y118" s="186"/>
      <c r="Z118" s="186"/>
      <c r="AA118" s="186"/>
    </row>
    <row r="119" spans="10:27" x14ac:dyDescent="0.3">
      <c r="J119" s="191">
        <v>109</v>
      </c>
      <c r="K119" s="202">
        <f t="shared" si="25"/>
        <v>0.84823001658000063</v>
      </c>
      <c r="L119" s="194">
        <f t="shared" si="19"/>
        <v>84.15854797051523</v>
      </c>
      <c r="M119" s="203">
        <f t="shared" si="20"/>
        <v>2.2500000002937909E-3</v>
      </c>
      <c r="N119" s="194">
        <f t="shared" si="23"/>
        <v>118.04249489354352</v>
      </c>
      <c r="O119" s="199">
        <f t="shared" si="21"/>
        <v>2.2500000002937909E-3</v>
      </c>
      <c r="P119" s="204">
        <f t="shared" si="24"/>
        <v>118.04909424196245</v>
      </c>
      <c r="Q119" s="199">
        <f t="shared" si="22"/>
        <v>128.13961190660666</v>
      </c>
      <c r="R119" s="184"/>
      <c r="S119" s="185"/>
      <c r="T119" s="185"/>
      <c r="U119" s="185"/>
      <c r="V119" s="185"/>
      <c r="W119" s="186"/>
      <c r="X119" s="186"/>
      <c r="Y119" s="186"/>
      <c r="Z119" s="186"/>
      <c r="AA119" s="186"/>
    </row>
    <row r="120" spans="10:27" x14ac:dyDescent="0.3">
      <c r="J120" s="191">
        <v>110</v>
      </c>
      <c r="K120" s="202">
        <f t="shared" si="25"/>
        <v>0.86393797985000065</v>
      </c>
      <c r="L120" s="194">
        <f t="shared" si="19"/>
        <v>82.648758619582864</v>
      </c>
      <c r="M120" s="203">
        <f t="shared" si="20"/>
        <v>2.2916666669658982E-3</v>
      </c>
      <c r="N120" s="194">
        <f t="shared" si="23"/>
        <v>117.85547485640055</v>
      </c>
      <c r="O120" s="199">
        <f t="shared" si="21"/>
        <v>2.2916666669658982E-3</v>
      </c>
      <c r="P120" s="204">
        <f t="shared" si="24"/>
        <v>117.86223280372829</v>
      </c>
      <c r="Q120" s="199">
        <f t="shared" si="22"/>
        <v>128.15590589489076</v>
      </c>
      <c r="R120" s="184"/>
      <c r="S120" s="185"/>
      <c r="T120" s="185"/>
      <c r="U120" s="185"/>
      <c r="V120" s="185"/>
      <c r="W120" s="186"/>
      <c r="X120" s="186"/>
      <c r="Y120" s="186"/>
      <c r="Z120" s="186"/>
      <c r="AA120" s="186"/>
    </row>
    <row r="121" spans="10:27" x14ac:dyDescent="0.3">
      <c r="J121" s="191">
        <v>111</v>
      </c>
      <c r="K121" s="202">
        <f t="shared" si="25"/>
        <v>0.86393797985000065</v>
      </c>
      <c r="L121" s="194">
        <f t="shared" si="19"/>
        <v>82.648758619582864</v>
      </c>
      <c r="M121" s="203">
        <f t="shared" si="20"/>
        <v>2.2916666669658982E-3</v>
      </c>
      <c r="N121" s="194">
        <f t="shared" si="23"/>
        <v>117.85547485640055</v>
      </c>
      <c r="O121" s="199">
        <f t="shared" si="21"/>
        <v>2.2916666669658982E-3</v>
      </c>
      <c r="P121" s="204">
        <f t="shared" si="24"/>
        <v>117.8622328037283</v>
      </c>
      <c r="Q121" s="199">
        <f t="shared" si="22"/>
        <v>128.15590589489076</v>
      </c>
      <c r="R121" s="184"/>
      <c r="S121" s="185"/>
      <c r="T121" s="185"/>
      <c r="U121" s="185"/>
      <c r="V121" s="185"/>
      <c r="W121" s="186"/>
      <c r="X121" s="186"/>
      <c r="Y121" s="186"/>
      <c r="Z121" s="186"/>
      <c r="AA121" s="186"/>
    </row>
    <row r="122" spans="10:27" x14ac:dyDescent="0.3">
      <c r="J122" s="191">
        <v>112</v>
      </c>
      <c r="K122" s="202">
        <f t="shared" si="25"/>
        <v>0.87964594312000066</v>
      </c>
      <c r="L122" s="194">
        <f t="shared" si="19"/>
        <v>81.118576924155732</v>
      </c>
      <c r="M122" s="203">
        <f t="shared" si="20"/>
        <v>2.3333333336380052E-3</v>
      </c>
      <c r="N122" s="194">
        <f t="shared" si="23"/>
        <v>117.6681575727396</v>
      </c>
      <c r="O122" s="199">
        <f t="shared" si="21"/>
        <v>2.3333333336380052E-3</v>
      </c>
      <c r="P122" s="204">
        <f t="shared" si="24"/>
        <v>117.67507511116172</v>
      </c>
      <c r="Q122" s="199">
        <f t="shared" si="22"/>
        <v>128.17257525417361</v>
      </c>
      <c r="R122" s="184"/>
      <c r="S122" s="185"/>
      <c r="T122" s="185"/>
      <c r="U122" s="185"/>
      <c r="V122" s="185"/>
      <c r="W122" s="186"/>
      <c r="X122" s="186"/>
      <c r="Y122" s="186"/>
      <c r="Z122" s="186"/>
      <c r="AA122" s="186"/>
    </row>
    <row r="123" spans="10:27" x14ac:dyDescent="0.3">
      <c r="J123" s="191">
        <v>113</v>
      </c>
      <c r="K123" s="202">
        <f t="shared" si="25"/>
        <v>0.87964594312000066</v>
      </c>
      <c r="L123" s="194">
        <f t="shared" si="19"/>
        <v>81.118576924155732</v>
      </c>
      <c r="M123" s="203">
        <f t="shared" si="20"/>
        <v>2.3333333336380052E-3</v>
      </c>
      <c r="N123" s="194">
        <f t="shared" si="23"/>
        <v>117.6681575727396</v>
      </c>
      <c r="O123" s="199">
        <f t="shared" si="21"/>
        <v>2.3333333336380052E-3</v>
      </c>
      <c r="P123" s="204">
        <f t="shared" si="24"/>
        <v>117.6750751111617</v>
      </c>
      <c r="Q123" s="199">
        <f t="shared" si="22"/>
        <v>128.17257525417361</v>
      </c>
      <c r="R123" s="184"/>
      <c r="S123" s="185"/>
      <c r="T123" s="185"/>
      <c r="U123" s="185"/>
      <c r="V123" s="185"/>
      <c r="W123" s="186"/>
      <c r="X123" s="186"/>
      <c r="Y123" s="186"/>
      <c r="Z123" s="186"/>
      <c r="AA123" s="186"/>
    </row>
    <row r="124" spans="10:27" x14ac:dyDescent="0.3">
      <c r="J124" s="191">
        <v>114</v>
      </c>
      <c r="K124" s="202">
        <f t="shared" si="25"/>
        <v>0.89535390639000068</v>
      </c>
      <c r="L124" s="194">
        <f t="shared" si="19"/>
        <v>79.568380433670654</v>
      </c>
      <c r="M124" s="203">
        <f t="shared" si="20"/>
        <v>2.3750000003101126E-3</v>
      </c>
      <c r="N124" s="194">
        <f t="shared" si="23"/>
        <v>117.48054162072326</v>
      </c>
      <c r="O124" s="199">
        <f t="shared" si="21"/>
        <v>2.3750000003101126E-3</v>
      </c>
      <c r="P124" s="204">
        <f t="shared" si="24"/>
        <v>117.48761975146506</v>
      </c>
      <c r="Q124" s="199">
        <f t="shared" si="22"/>
        <v>128.18962345194404</v>
      </c>
      <c r="R124" s="184"/>
      <c r="S124" s="185"/>
      <c r="T124" s="185"/>
      <c r="U124" s="185"/>
      <c r="V124" s="185"/>
      <c r="W124" s="186"/>
      <c r="X124" s="186"/>
      <c r="Y124" s="186"/>
      <c r="Z124" s="186"/>
      <c r="AA124" s="186"/>
    </row>
    <row r="125" spans="10:27" x14ac:dyDescent="0.3">
      <c r="J125" s="191">
        <v>115</v>
      </c>
      <c r="K125" s="202">
        <f t="shared" si="25"/>
        <v>0.89535390639000068</v>
      </c>
      <c r="L125" s="194">
        <f t="shared" si="19"/>
        <v>79.568380433670654</v>
      </c>
      <c r="M125" s="203">
        <f t="shared" si="20"/>
        <v>2.3750000003101126E-3</v>
      </c>
      <c r="N125" s="194">
        <f t="shared" si="23"/>
        <v>117.48054162072326</v>
      </c>
      <c r="O125" s="199">
        <f t="shared" si="21"/>
        <v>2.3750000003101126E-3</v>
      </c>
      <c r="P125" s="204">
        <f t="shared" si="24"/>
        <v>117.48761975146505</v>
      </c>
      <c r="Q125" s="199">
        <f t="shared" si="22"/>
        <v>128.18962345194404</v>
      </c>
      <c r="R125" s="184"/>
      <c r="S125" s="185"/>
      <c r="T125" s="185"/>
      <c r="U125" s="185"/>
      <c r="V125" s="185"/>
      <c r="W125" s="186"/>
      <c r="X125" s="186"/>
      <c r="Y125" s="186"/>
      <c r="Z125" s="186"/>
      <c r="AA125" s="186"/>
    </row>
    <row r="126" spans="10:27" x14ac:dyDescent="0.3">
      <c r="J126" s="191">
        <v>116</v>
      </c>
      <c r="K126" s="202">
        <f t="shared" si="25"/>
        <v>0.91106186966000069</v>
      </c>
      <c r="L126" s="194">
        <f t="shared" si="19"/>
        <v>77.998551635915675</v>
      </c>
      <c r="M126" s="203">
        <f t="shared" si="20"/>
        <v>2.4166666669822199E-3</v>
      </c>
      <c r="N126" s="194">
        <f t="shared" si="23"/>
        <v>117.29262556714257</v>
      </c>
      <c r="O126" s="199">
        <f t="shared" si="21"/>
        <v>2.4166666669822199E-3</v>
      </c>
      <c r="P126" s="204">
        <f t="shared" si="24"/>
        <v>117.29986530057946</v>
      </c>
      <c r="Q126" s="199">
        <f t="shared" si="22"/>
        <v>128.20705399678522</v>
      </c>
      <c r="R126" s="184"/>
      <c r="S126" s="185"/>
      <c r="T126" s="185"/>
      <c r="U126" s="185"/>
      <c r="V126" s="185"/>
      <c r="W126" s="186"/>
      <c r="X126" s="186"/>
      <c r="Y126" s="186"/>
      <c r="Z126" s="186"/>
      <c r="AA126" s="186"/>
    </row>
    <row r="127" spans="10:27" x14ac:dyDescent="0.3">
      <c r="J127" s="191">
        <v>117</v>
      </c>
      <c r="K127" s="202">
        <f t="shared" si="25"/>
        <v>0.91106186966000069</v>
      </c>
      <c r="L127" s="194">
        <f t="shared" si="19"/>
        <v>77.998551635915675</v>
      </c>
      <c r="M127" s="203">
        <f t="shared" si="20"/>
        <v>2.4166666669822199E-3</v>
      </c>
      <c r="N127" s="194">
        <f t="shared" si="23"/>
        <v>117.29262556714257</v>
      </c>
      <c r="O127" s="199">
        <f t="shared" si="21"/>
        <v>2.4166666669822199E-3</v>
      </c>
      <c r="P127" s="204">
        <f t="shared" si="24"/>
        <v>117.29986530057944</v>
      </c>
      <c r="Q127" s="199">
        <f t="shared" si="22"/>
        <v>128.20705399678522</v>
      </c>
      <c r="R127" s="184"/>
      <c r="S127" s="185"/>
      <c r="T127" s="185"/>
      <c r="U127" s="185"/>
      <c r="V127" s="185"/>
      <c r="W127" s="186"/>
      <c r="X127" s="186"/>
      <c r="Y127" s="186"/>
      <c r="Z127" s="186"/>
      <c r="AA127" s="186"/>
    </row>
    <row r="128" spans="10:27" x14ac:dyDescent="0.3">
      <c r="J128" s="191">
        <v>118</v>
      </c>
      <c r="K128" s="202">
        <f t="shared" si="25"/>
        <v>0.9267698329300007</v>
      </c>
      <c r="L128" s="194">
        <f t="shared" si="19"/>
        <v>76.4094778626569</v>
      </c>
      <c r="M128" s="203">
        <f t="shared" si="20"/>
        <v>2.4583333336543273E-3</v>
      </c>
      <c r="N128" s="194">
        <f t="shared" si="23"/>
        <v>117.10440796728926</v>
      </c>
      <c r="O128" s="199">
        <f t="shared" si="21"/>
        <v>2.4583333336543273E-3</v>
      </c>
      <c r="P128" s="204">
        <f t="shared" si="24"/>
        <v>117.11181032305865</v>
      </c>
      <c r="Q128" s="199">
        <f t="shared" si="22"/>
        <v>128.22487043898599</v>
      </c>
      <c r="R128" s="184"/>
      <c r="S128" s="185"/>
      <c r="T128" s="185"/>
      <c r="U128" s="185"/>
      <c r="V128" s="185"/>
      <c r="W128" s="186"/>
      <c r="X128" s="186"/>
      <c r="Y128" s="186"/>
      <c r="Z128" s="186"/>
      <c r="AA128" s="186"/>
    </row>
    <row r="129" spans="10:27" x14ac:dyDescent="0.3">
      <c r="J129" s="191">
        <v>119</v>
      </c>
      <c r="K129" s="202">
        <f t="shared" si="25"/>
        <v>0.9267698329300007</v>
      </c>
      <c r="L129" s="194">
        <f t="shared" si="19"/>
        <v>76.4094778626569</v>
      </c>
      <c r="M129" s="203">
        <f t="shared" si="20"/>
        <v>2.4583333336543273E-3</v>
      </c>
      <c r="N129" s="194">
        <f t="shared" si="23"/>
        <v>117.10440796728926</v>
      </c>
      <c r="O129" s="199">
        <f t="shared" si="21"/>
        <v>2.4583333336543273E-3</v>
      </c>
      <c r="P129" s="204">
        <f t="shared" si="24"/>
        <v>117.11181032305863</v>
      </c>
      <c r="Q129" s="199">
        <f t="shared" si="22"/>
        <v>128.22487043898599</v>
      </c>
      <c r="R129" s="184"/>
      <c r="S129" s="185"/>
      <c r="T129" s="185"/>
      <c r="U129" s="185"/>
      <c r="V129" s="185"/>
      <c r="W129" s="186"/>
      <c r="X129" s="186"/>
      <c r="Y129" s="186"/>
      <c r="Z129" s="186"/>
      <c r="AA129" s="186"/>
    </row>
    <row r="130" spans="10:27" x14ac:dyDescent="0.3">
      <c r="J130" s="191">
        <v>120</v>
      </c>
      <c r="K130" s="202">
        <f t="shared" si="25"/>
        <v>0.94247779620000072</v>
      </c>
      <c r="L130" s="194">
        <f t="shared" si="19"/>
        <v>74.801551194070129</v>
      </c>
      <c r="M130" s="203">
        <f t="shared" si="20"/>
        <v>2.5000000003264342E-3</v>
      </c>
      <c r="N130" s="194">
        <f t="shared" si="23"/>
        <v>116.91588736482625</v>
      </c>
      <c r="O130" s="199">
        <f t="shared" si="21"/>
        <v>2.5000000003264342E-3</v>
      </c>
      <c r="P130" s="204">
        <f t="shared" si="24"/>
        <v>116.92345337194122</v>
      </c>
      <c r="Q130" s="199">
        <f t="shared" si="22"/>
        <v>128.24307637116354</v>
      </c>
      <c r="R130" s="184"/>
      <c r="S130" s="185"/>
      <c r="T130" s="185"/>
      <c r="U130" s="185"/>
      <c r="V130" s="185"/>
      <c r="W130" s="186"/>
      <c r="X130" s="186"/>
      <c r="Y130" s="186"/>
      <c r="Z130" s="186"/>
      <c r="AA130" s="186"/>
    </row>
    <row r="131" spans="10:27" x14ac:dyDescent="0.3">
      <c r="J131" s="191">
        <v>121</v>
      </c>
      <c r="K131" s="202">
        <f t="shared" si="25"/>
        <v>0.94247779620000072</v>
      </c>
      <c r="L131" s="194">
        <f t="shared" si="19"/>
        <v>74.801551194070129</v>
      </c>
      <c r="M131" s="203">
        <f t="shared" si="20"/>
        <v>2.5000000003264342E-3</v>
      </c>
      <c r="N131" s="194">
        <f t="shared" si="23"/>
        <v>116.91588736482625</v>
      </c>
      <c r="O131" s="199">
        <f t="shared" si="21"/>
        <v>2.5000000003264342E-3</v>
      </c>
      <c r="P131" s="204">
        <f t="shared" si="24"/>
        <v>116.92345337194122</v>
      </c>
      <c r="Q131" s="199">
        <f t="shared" si="22"/>
        <v>128.24307637116354</v>
      </c>
      <c r="R131" s="184"/>
      <c r="S131" s="185"/>
      <c r="T131" s="185"/>
      <c r="U131" s="185"/>
      <c r="V131" s="185"/>
      <c r="W131" s="186"/>
      <c r="X131" s="186"/>
      <c r="Y131" s="186"/>
      <c r="Z131" s="186"/>
      <c r="AA131" s="186"/>
    </row>
    <row r="132" spans="10:27" x14ac:dyDescent="0.3">
      <c r="J132" s="191">
        <v>122</v>
      </c>
      <c r="K132" s="202">
        <f t="shared" si="25"/>
        <v>0.95818575947000073</v>
      </c>
      <c r="L132" s="194">
        <f t="shared" si="19"/>
        <v>73.17516836200106</v>
      </c>
      <c r="M132" s="203">
        <f t="shared" si="20"/>
        <v>2.5416666669985416E-3</v>
      </c>
      <c r="N132" s="194">
        <f t="shared" si="23"/>
        <v>116.72706229165605</v>
      </c>
      <c r="O132" s="199">
        <f t="shared" si="21"/>
        <v>2.5416666669985416E-3</v>
      </c>
      <c r="P132" s="204">
        <f t="shared" si="24"/>
        <v>116.73479298862085</v>
      </c>
      <c r="Q132" s="199">
        <f t="shared" si="22"/>
        <v>128.26167542889709</v>
      </c>
      <c r="R132" s="184"/>
      <c r="S132" s="185"/>
      <c r="T132" s="185"/>
      <c r="U132" s="185"/>
      <c r="V132" s="185"/>
      <c r="W132" s="186"/>
      <c r="X132" s="186"/>
      <c r="Y132" s="186"/>
      <c r="Z132" s="186"/>
      <c r="AA132" s="186"/>
    </row>
    <row r="133" spans="10:27" x14ac:dyDescent="0.3">
      <c r="J133" s="191">
        <v>123</v>
      </c>
      <c r="K133" s="202">
        <f t="shared" si="25"/>
        <v>0.95818575947000073</v>
      </c>
      <c r="L133" s="194">
        <f t="shared" si="19"/>
        <v>73.17516836200106</v>
      </c>
      <c r="M133" s="203">
        <f t="shared" si="20"/>
        <v>2.5416666669985416E-3</v>
      </c>
      <c r="N133" s="194">
        <f t="shared" si="23"/>
        <v>116.72706229165605</v>
      </c>
      <c r="O133" s="199">
        <f t="shared" si="21"/>
        <v>2.5416666669985416E-3</v>
      </c>
      <c r="P133" s="204">
        <f t="shared" si="24"/>
        <v>116.73479298862085</v>
      </c>
      <c r="Q133" s="199">
        <f t="shared" si="22"/>
        <v>128.26167542889709</v>
      </c>
      <c r="R133" s="184"/>
      <c r="S133" s="185"/>
      <c r="T133" s="185"/>
      <c r="U133" s="185"/>
      <c r="V133" s="185"/>
      <c r="W133" s="186"/>
      <c r="X133" s="186"/>
      <c r="Y133" s="186"/>
      <c r="Z133" s="186"/>
      <c r="AA133" s="186"/>
    </row>
    <row r="134" spans="10:27" x14ac:dyDescent="0.3">
      <c r="J134" s="191">
        <v>124</v>
      </c>
      <c r="K134" s="202">
        <f t="shared" si="25"/>
        <v>0.97389372274000074</v>
      </c>
      <c r="L134" s="194">
        <f t="shared" si="19"/>
        <v>71.530730652077494</v>
      </c>
      <c r="M134" s="203">
        <f t="shared" si="20"/>
        <v>2.583333333670649E-3</v>
      </c>
      <c r="N134" s="194">
        <f t="shared" si="23"/>
        <v>116.53793126778753</v>
      </c>
      <c r="O134" s="199">
        <f t="shared" si="21"/>
        <v>2.583333333670649E-3</v>
      </c>
      <c r="P134" s="204">
        <f t="shared" si="24"/>
        <v>116.54582770271467</v>
      </c>
      <c r="Q134" s="199">
        <f t="shared" si="22"/>
        <v>128.28067129137327</v>
      </c>
      <c r="R134" s="184"/>
      <c r="S134" s="185"/>
      <c r="T134" s="185"/>
      <c r="U134" s="185"/>
      <c r="V134" s="185"/>
      <c r="W134" s="186"/>
      <c r="X134" s="186"/>
      <c r="Y134" s="186"/>
      <c r="Z134" s="186"/>
      <c r="AA134" s="186"/>
    </row>
    <row r="135" spans="10:27" x14ac:dyDescent="0.3">
      <c r="J135" s="191">
        <v>125</v>
      </c>
      <c r="K135" s="202">
        <f t="shared" si="25"/>
        <v>0.97389372274000074</v>
      </c>
      <c r="L135" s="194">
        <f t="shared" si="19"/>
        <v>71.530730652077494</v>
      </c>
      <c r="M135" s="203">
        <f t="shared" si="20"/>
        <v>2.583333333670649E-3</v>
      </c>
      <c r="N135" s="194">
        <f t="shared" si="23"/>
        <v>116.53793126778753</v>
      </c>
      <c r="O135" s="199">
        <f t="shared" si="21"/>
        <v>2.583333333670649E-3</v>
      </c>
      <c r="P135" s="204">
        <f t="shared" si="24"/>
        <v>116.54582770271469</v>
      </c>
      <c r="Q135" s="199">
        <f t="shared" si="22"/>
        <v>128.28067129137327</v>
      </c>
      <c r="R135" s="184"/>
      <c r="S135" s="185"/>
      <c r="T135" s="185"/>
      <c r="U135" s="185"/>
      <c r="V135" s="185"/>
      <c r="W135" s="186"/>
      <c r="X135" s="186"/>
      <c r="Y135" s="186"/>
      <c r="Z135" s="186"/>
      <c r="AA135" s="186"/>
    </row>
    <row r="136" spans="10:27" x14ac:dyDescent="0.3">
      <c r="J136" s="191">
        <v>126</v>
      </c>
      <c r="K136" s="202">
        <f t="shared" si="25"/>
        <v>0.98960168601000076</v>
      </c>
      <c r="L136" s="194">
        <f t="shared" si="19"/>
        <v>69.868643804698223</v>
      </c>
      <c r="M136" s="203">
        <f t="shared" si="20"/>
        <v>2.6250000003427559E-3</v>
      </c>
      <c r="N136" s="194">
        <f t="shared" si="23"/>
        <v>116.34849280120042</v>
      </c>
      <c r="O136" s="199">
        <f t="shared" si="21"/>
        <v>2.6250000003427559E-3</v>
      </c>
      <c r="P136" s="204">
        <f t="shared" si="24"/>
        <v>116.35655603192988</v>
      </c>
      <c r="Q136" s="199">
        <f t="shared" si="22"/>
        <v>128.30006768204305</v>
      </c>
      <c r="R136" s="184"/>
      <c r="S136" s="185"/>
      <c r="T136" s="185"/>
      <c r="U136" s="185"/>
      <c r="V136" s="185"/>
      <c r="W136" s="186"/>
      <c r="X136" s="186"/>
      <c r="Y136" s="186"/>
      <c r="Z136" s="186"/>
      <c r="AA136" s="186"/>
    </row>
    <row r="137" spans="10:27" x14ac:dyDescent="0.3">
      <c r="J137" s="191">
        <v>127</v>
      </c>
      <c r="K137" s="202">
        <f t="shared" si="25"/>
        <v>0.98960168601000076</v>
      </c>
      <c r="L137" s="194">
        <f t="shared" si="19"/>
        <v>69.868643804698223</v>
      </c>
      <c r="M137" s="203">
        <f t="shared" si="20"/>
        <v>2.6250000003427559E-3</v>
      </c>
      <c r="N137" s="194">
        <f t="shared" si="23"/>
        <v>116.34849280120042</v>
      </c>
      <c r="O137" s="199">
        <f t="shared" si="21"/>
        <v>2.6250000003427559E-3</v>
      </c>
      <c r="P137" s="204">
        <f t="shared" si="24"/>
        <v>116.35655603192988</v>
      </c>
      <c r="Q137" s="199">
        <f t="shared" si="22"/>
        <v>128.30006768204305</v>
      </c>
      <c r="R137" s="184"/>
      <c r="S137" s="185"/>
      <c r="T137" s="185"/>
      <c r="U137" s="185"/>
      <c r="V137" s="185"/>
      <c r="W137" s="186"/>
      <c r="X137" s="186"/>
      <c r="Y137" s="186"/>
      <c r="Z137" s="186"/>
      <c r="AA137" s="186"/>
    </row>
    <row r="138" spans="10:27" x14ac:dyDescent="0.3">
      <c r="J138" s="191">
        <v>128</v>
      </c>
      <c r="K138" s="202">
        <f t="shared" si="25"/>
        <v>1.0053096492800007</v>
      </c>
      <c r="L138" s="194">
        <f t="shared" si="19"/>
        <v>68.189317914922597</v>
      </c>
      <c r="M138" s="203">
        <f t="shared" si="20"/>
        <v>2.6666666670148629E-3</v>
      </c>
      <c r="N138" s="194">
        <f t="shared" si="23"/>
        <v>116.15874538770812</v>
      </c>
      <c r="O138" s="199">
        <f t="shared" si="21"/>
        <v>2.6666666670148629E-3</v>
      </c>
      <c r="P138" s="204">
        <f t="shared" si="24"/>
        <v>116.16697648192809</v>
      </c>
      <c r="Q138" s="199">
        <f t="shared" si="22"/>
        <v>128.31986836929093</v>
      </c>
      <c r="R138" s="184"/>
      <c r="S138" s="185"/>
      <c r="T138" s="185"/>
      <c r="U138" s="185"/>
      <c r="V138" s="185"/>
      <c r="W138" s="186"/>
      <c r="X138" s="186"/>
      <c r="Y138" s="186"/>
      <c r="Z138" s="186"/>
      <c r="AA138" s="186"/>
    </row>
    <row r="139" spans="10:27" x14ac:dyDescent="0.3">
      <c r="J139" s="191">
        <v>129</v>
      </c>
      <c r="K139" s="202">
        <f t="shared" si="25"/>
        <v>1.0053096492800007</v>
      </c>
      <c r="L139" s="194">
        <f t="shared" si="19"/>
        <v>68.189317914922597</v>
      </c>
      <c r="M139" s="203">
        <f t="shared" si="20"/>
        <v>2.6666666670148629E-3</v>
      </c>
      <c r="N139" s="194">
        <f t="shared" si="23"/>
        <v>116.15874538770812</v>
      </c>
      <c r="O139" s="199">
        <f t="shared" si="21"/>
        <v>2.6666666670148629E-3</v>
      </c>
      <c r="P139" s="204">
        <f t="shared" si="24"/>
        <v>116.1669764819281</v>
      </c>
      <c r="Q139" s="199">
        <f t="shared" si="22"/>
        <v>128.31986836929093</v>
      </c>
      <c r="R139" s="184"/>
      <c r="S139" s="185"/>
      <c r="T139" s="185"/>
      <c r="U139" s="185"/>
      <c r="V139" s="185"/>
      <c r="W139" s="186"/>
      <c r="X139" s="186"/>
      <c r="Y139" s="186"/>
      <c r="Z139" s="186"/>
      <c r="AA139" s="186"/>
    </row>
    <row r="140" spans="10:27" x14ac:dyDescent="0.3">
      <c r="J140" s="191">
        <v>130</v>
      </c>
      <c r="K140" s="202">
        <f t="shared" si="25"/>
        <v>1.0210176125500006</v>
      </c>
      <c r="L140" s="194">
        <f t="shared" ref="L140:L203" si="26">ABS(COS(K140)*$K$8)</f>
        <v>66.493167331285747</v>
      </c>
      <c r="M140" s="203">
        <f t="shared" ref="M140:M203" si="27">K140/(PI()*2*$M$9)</f>
        <v>2.7083333336869698E-3</v>
      </c>
      <c r="N140" s="194">
        <f t="shared" si="23"/>
        <v>115.96868751081828</v>
      </c>
      <c r="O140" s="199">
        <f t="shared" ref="O140:O203" si="28">K140/(PI()*2*$M$9)</f>
        <v>2.7083333336869698E-3</v>
      </c>
      <c r="P140" s="204">
        <f t="shared" si="24"/>
        <v>115.97708754618806</v>
      </c>
      <c r="Q140" s="199">
        <f t="shared" ref="Q140:Q203" si="29">P140+($M$8*O140/P140/($K$9*0.000001))</f>
        <v>128.34007716711608</v>
      </c>
      <c r="R140" s="184"/>
      <c r="S140" s="185"/>
      <c r="T140" s="185"/>
      <c r="U140" s="185"/>
      <c r="V140" s="185"/>
      <c r="W140" s="186"/>
      <c r="X140" s="186"/>
      <c r="Y140" s="186"/>
      <c r="Z140" s="186"/>
      <c r="AA140" s="186"/>
    </row>
    <row r="141" spans="10:27" x14ac:dyDescent="0.3">
      <c r="J141" s="191">
        <v>131</v>
      </c>
      <c r="K141" s="202">
        <f t="shared" si="25"/>
        <v>1.0210176125500006</v>
      </c>
      <c r="L141" s="194">
        <f t="shared" si="26"/>
        <v>66.493167331285747</v>
      </c>
      <c r="M141" s="203">
        <f t="shared" si="27"/>
        <v>2.7083333336869698E-3</v>
      </c>
      <c r="N141" s="194">
        <f t="shared" ref="N141:N204" si="30">IF(N140^2&lt;(2*$M$8*(M141-M140))/($K$9*0.000001),L141,IF(SQRT(N140^2-(2*$M$8*(M141-M140)/($K$9*0.000001)))&lt;L141,L141,SQRT(N140^2-(2*$M$8*(M141-M140)/($K$9*0.000001)))))</f>
        <v>115.96868751081828</v>
      </c>
      <c r="O141" s="199">
        <f t="shared" si="28"/>
        <v>2.7083333336869698E-3</v>
      </c>
      <c r="P141" s="204">
        <f t="shared" ref="P141:P204" si="31">IF(Q140-($M$8/(($K$9*0.000001)*P140))*(O141)&lt;L141,L141,Q140-($M$8/(($K$9*0.000001)*P140))*(O141))</f>
        <v>115.97708754618805</v>
      </c>
      <c r="Q141" s="199">
        <f t="shared" si="29"/>
        <v>128.34007716711608</v>
      </c>
      <c r="R141" s="184"/>
      <c r="S141" s="185"/>
      <c r="T141" s="185"/>
      <c r="U141" s="185"/>
      <c r="V141" s="185"/>
      <c r="W141" s="186"/>
      <c r="X141" s="186"/>
      <c r="Y141" s="186"/>
      <c r="Z141" s="186"/>
      <c r="AA141" s="186"/>
    </row>
    <row r="142" spans="10:27" x14ac:dyDescent="0.3">
      <c r="J142" s="191">
        <v>132</v>
      </c>
      <c r="K142" s="202">
        <f t="shared" ref="K142:K205" si="32">K140+0.01570796327</f>
        <v>1.0367255758200005</v>
      </c>
      <c r="L142" s="194">
        <f t="shared" si="26"/>
        <v>64.780610553564216</v>
      </c>
      <c r="M142" s="203">
        <f t="shared" si="27"/>
        <v>2.7500000003590768E-3</v>
      </c>
      <c r="N142" s="194">
        <f t="shared" si="30"/>
        <v>115.77831764159141</v>
      </c>
      <c r="O142" s="199">
        <f t="shared" si="28"/>
        <v>2.7500000003590768E-3</v>
      </c>
      <c r="P142" s="204">
        <f t="shared" si="31"/>
        <v>115.78688770586608</v>
      </c>
      <c r="Q142" s="199">
        <f t="shared" si="29"/>
        <v>128.36069793582632</v>
      </c>
      <c r="R142" s="184"/>
      <c r="S142" s="185"/>
      <c r="T142" s="185"/>
      <c r="U142" s="185"/>
      <c r="V142" s="185"/>
      <c r="W142" s="186"/>
      <c r="X142" s="186"/>
      <c r="Y142" s="186"/>
      <c r="Z142" s="186"/>
      <c r="AA142" s="186"/>
    </row>
    <row r="143" spans="10:27" x14ac:dyDescent="0.3">
      <c r="J143" s="191">
        <v>133</v>
      </c>
      <c r="K143" s="202">
        <f t="shared" si="32"/>
        <v>1.0367255758200005</v>
      </c>
      <c r="L143" s="194">
        <f t="shared" si="26"/>
        <v>64.780610553564216</v>
      </c>
      <c r="M143" s="203">
        <f t="shared" si="27"/>
        <v>2.7500000003590768E-3</v>
      </c>
      <c r="N143" s="194">
        <f t="shared" si="30"/>
        <v>115.77831764159141</v>
      </c>
      <c r="O143" s="199">
        <f t="shared" si="28"/>
        <v>2.7500000003590768E-3</v>
      </c>
      <c r="P143" s="204">
        <f t="shared" si="31"/>
        <v>115.78688770586609</v>
      </c>
      <c r="Q143" s="199">
        <f t="shared" si="29"/>
        <v>128.36069793582632</v>
      </c>
      <c r="R143" s="184"/>
      <c r="S143" s="185"/>
      <c r="T143" s="185"/>
      <c r="U143" s="185"/>
      <c r="V143" s="185"/>
      <c r="W143" s="186"/>
      <c r="X143" s="186"/>
      <c r="Y143" s="186"/>
      <c r="Z143" s="186"/>
      <c r="AA143" s="186"/>
    </row>
    <row r="144" spans="10:27" x14ac:dyDescent="0.3">
      <c r="J144" s="191">
        <v>134</v>
      </c>
      <c r="K144" s="202">
        <f t="shared" si="32"/>
        <v>1.0524335390900004</v>
      </c>
      <c r="L144" s="194">
        <f t="shared" si="26"/>
        <v>63.052070129517531</v>
      </c>
      <c r="M144" s="203">
        <f t="shared" si="27"/>
        <v>2.7916666670311837E-3</v>
      </c>
      <c r="N144" s="194">
        <f t="shared" si="30"/>
        <v>115.58763423849739</v>
      </c>
      <c r="O144" s="199">
        <f t="shared" si="28"/>
        <v>2.7916666670311837E-3</v>
      </c>
      <c r="P144" s="204">
        <f t="shared" si="31"/>
        <v>115.59637542965457</v>
      </c>
      <c r="Q144" s="199">
        <f t="shared" si="29"/>
        <v>128.38173458274463</v>
      </c>
      <c r="R144" s="184"/>
      <c r="S144" s="185"/>
      <c r="T144" s="185"/>
      <c r="U144" s="185"/>
      <c r="V144" s="185"/>
      <c r="W144" s="186"/>
      <c r="X144" s="186"/>
      <c r="Y144" s="186"/>
      <c r="Z144" s="186"/>
      <c r="AA144" s="186"/>
    </row>
    <row r="145" spans="10:27" x14ac:dyDescent="0.3">
      <c r="J145" s="191">
        <v>135</v>
      </c>
      <c r="K145" s="202">
        <f t="shared" si="32"/>
        <v>1.0524335390900004</v>
      </c>
      <c r="L145" s="194">
        <f t="shared" si="26"/>
        <v>63.052070129517531</v>
      </c>
      <c r="M145" s="203">
        <f t="shared" si="27"/>
        <v>2.7916666670311837E-3</v>
      </c>
      <c r="N145" s="194">
        <f t="shared" si="30"/>
        <v>115.58763423849739</v>
      </c>
      <c r="O145" s="199">
        <f t="shared" si="28"/>
        <v>2.7916666670311837E-3</v>
      </c>
      <c r="P145" s="204">
        <f t="shared" si="31"/>
        <v>115.59637542965457</v>
      </c>
      <c r="Q145" s="199">
        <f t="shared" si="29"/>
        <v>128.38173458274463</v>
      </c>
      <c r="R145" s="184"/>
      <c r="S145" s="185"/>
      <c r="T145" s="185"/>
      <c r="U145" s="185"/>
      <c r="V145" s="185"/>
      <c r="W145" s="186"/>
      <c r="X145" s="186"/>
      <c r="Y145" s="186"/>
      <c r="Z145" s="186"/>
      <c r="AA145" s="186"/>
    </row>
    <row r="146" spans="10:27" x14ac:dyDescent="0.3">
      <c r="J146" s="191">
        <v>136</v>
      </c>
      <c r="K146" s="202">
        <f t="shared" si="32"/>
        <v>1.0681415023600003</v>
      </c>
      <c r="L146" s="194">
        <f t="shared" si="26"/>
        <v>61.307972550630687</v>
      </c>
      <c r="M146" s="203">
        <f t="shared" si="27"/>
        <v>2.8333333337032906E-3</v>
      </c>
      <c r="N146" s="194">
        <f t="shared" si="30"/>
        <v>115.39663574726981</v>
      </c>
      <c r="O146" s="199">
        <f t="shared" si="28"/>
        <v>2.8333333337032906E-3</v>
      </c>
      <c r="P146" s="204">
        <f t="shared" si="31"/>
        <v>115.40554917363831</v>
      </c>
      <c r="Q146" s="199">
        <f t="shared" si="29"/>
        <v>128.40319106292884</v>
      </c>
      <c r="R146" s="184"/>
      <c r="S146" s="185"/>
      <c r="T146" s="185"/>
      <c r="U146" s="185"/>
      <c r="V146" s="185"/>
      <c r="W146" s="186"/>
      <c r="X146" s="186"/>
      <c r="Y146" s="186"/>
      <c r="Z146" s="186"/>
      <c r="AA146" s="186"/>
    </row>
    <row r="147" spans="10:27" x14ac:dyDescent="0.3">
      <c r="J147" s="191">
        <v>137</v>
      </c>
      <c r="K147" s="202">
        <f t="shared" si="32"/>
        <v>1.0681415023600003</v>
      </c>
      <c r="L147" s="194">
        <f t="shared" si="26"/>
        <v>61.307972550630687</v>
      </c>
      <c r="M147" s="203">
        <f t="shared" si="27"/>
        <v>2.8333333337032906E-3</v>
      </c>
      <c r="N147" s="194">
        <f t="shared" si="30"/>
        <v>115.39663574726981</v>
      </c>
      <c r="O147" s="199">
        <f t="shared" si="28"/>
        <v>2.8333333337032906E-3</v>
      </c>
      <c r="P147" s="204">
        <f t="shared" si="31"/>
        <v>115.40554917363831</v>
      </c>
      <c r="Q147" s="199">
        <f t="shared" si="29"/>
        <v>128.40319106292884</v>
      </c>
      <c r="R147" s="184"/>
      <c r="S147" s="185"/>
      <c r="T147" s="185"/>
      <c r="U147" s="185"/>
      <c r="V147" s="185"/>
      <c r="W147" s="186"/>
      <c r="X147" s="186"/>
      <c r="Y147" s="186"/>
      <c r="Z147" s="186"/>
      <c r="AA147" s="186"/>
    </row>
    <row r="148" spans="10:27" x14ac:dyDescent="0.3">
      <c r="J148" s="191">
        <v>138</v>
      </c>
      <c r="K148" s="202">
        <f t="shared" si="32"/>
        <v>1.0838494656300002</v>
      </c>
      <c r="L148" s="194">
        <f t="shared" si="26"/>
        <v>59.548748146883923</v>
      </c>
      <c r="M148" s="203">
        <f t="shared" si="27"/>
        <v>2.8750000003753976E-3</v>
      </c>
      <c r="N148" s="194">
        <f t="shared" si="30"/>
        <v>115.20532060075821</v>
      </c>
      <c r="O148" s="199">
        <f t="shared" si="28"/>
        <v>2.8750000003753976E-3</v>
      </c>
      <c r="P148" s="204">
        <f t="shared" si="31"/>
        <v>115.21440738114873</v>
      </c>
      <c r="Q148" s="199">
        <f t="shared" si="29"/>
        <v>128.42507137990475</v>
      </c>
      <c r="R148" s="184"/>
      <c r="S148" s="185"/>
      <c r="T148" s="185"/>
      <c r="U148" s="185"/>
      <c r="V148" s="185"/>
      <c r="W148" s="186"/>
      <c r="X148" s="186"/>
      <c r="Y148" s="186"/>
      <c r="Z148" s="186"/>
      <c r="AA148" s="186"/>
    </row>
    <row r="149" spans="10:27" x14ac:dyDescent="0.3">
      <c r="J149" s="191">
        <v>139</v>
      </c>
      <c r="K149" s="202">
        <f t="shared" si="32"/>
        <v>1.0838494656300002</v>
      </c>
      <c r="L149" s="194">
        <f t="shared" si="26"/>
        <v>59.548748146883923</v>
      </c>
      <c r="M149" s="203">
        <f t="shared" si="27"/>
        <v>2.8750000003753976E-3</v>
      </c>
      <c r="N149" s="194">
        <f t="shared" si="30"/>
        <v>115.20532060075821</v>
      </c>
      <c r="O149" s="199">
        <f t="shared" si="28"/>
        <v>2.8750000003753976E-3</v>
      </c>
      <c r="P149" s="204">
        <f t="shared" si="31"/>
        <v>115.21440738114873</v>
      </c>
      <c r="Q149" s="199">
        <f t="shared" si="29"/>
        <v>128.42507137990475</v>
      </c>
      <c r="R149" s="184"/>
      <c r="S149" s="185"/>
      <c r="T149" s="185"/>
      <c r="U149" s="185"/>
      <c r="V149" s="185"/>
      <c r="W149" s="186"/>
      <c r="X149" s="186"/>
      <c r="Y149" s="186"/>
      <c r="Z149" s="186"/>
      <c r="AA149" s="186"/>
    </row>
    <row r="150" spans="10:27" x14ac:dyDescent="0.3">
      <c r="J150" s="191">
        <v>140</v>
      </c>
      <c r="K150" s="202">
        <f t="shared" si="32"/>
        <v>1.0995574289000001</v>
      </c>
      <c r="L150" s="194">
        <f t="shared" si="26"/>
        <v>57.774830980575111</v>
      </c>
      <c r="M150" s="203">
        <f t="shared" si="27"/>
        <v>2.9166666670475045E-3</v>
      </c>
      <c r="N150" s="194">
        <f t="shared" si="30"/>
        <v>115.01368721877802</v>
      </c>
      <c r="O150" s="199">
        <f t="shared" si="28"/>
        <v>2.9166666670475045E-3</v>
      </c>
      <c r="P150" s="204">
        <f t="shared" si="31"/>
        <v>115.02294848261603</v>
      </c>
      <c r="Q150" s="199">
        <f t="shared" si="29"/>
        <v>128.44737958641281</v>
      </c>
      <c r="R150" s="184"/>
      <c r="S150" s="185"/>
      <c r="T150" s="185"/>
      <c r="U150" s="185"/>
      <c r="V150" s="185"/>
      <c r="W150" s="186"/>
      <c r="X150" s="186"/>
      <c r="Y150" s="186"/>
      <c r="Z150" s="186"/>
      <c r="AA150" s="186"/>
    </row>
    <row r="151" spans="10:27" x14ac:dyDescent="0.3">
      <c r="J151" s="191">
        <v>141</v>
      </c>
      <c r="K151" s="202">
        <f t="shared" si="32"/>
        <v>1.0995574289000001</v>
      </c>
      <c r="L151" s="194">
        <f t="shared" si="26"/>
        <v>57.774830980575111</v>
      </c>
      <c r="M151" s="203">
        <f t="shared" si="27"/>
        <v>2.9166666670475045E-3</v>
      </c>
      <c r="N151" s="194">
        <f t="shared" si="30"/>
        <v>115.01368721877802</v>
      </c>
      <c r="O151" s="199">
        <f t="shared" si="28"/>
        <v>2.9166666670475045E-3</v>
      </c>
      <c r="P151" s="204">
        <f t="shared" si="31"/>
        <v>115.02294848261604</v>
      </c>
      <c r="Q151" s="199">
        <f t="shared" si="29"/>
        <v>128.44737958641281</v>
      </c>
      <c r="R151" s="184"/>
      <c r="S151" s="185"/>
      <c r="T151" s="185"/>
      <c r="U151" s="185"/>
      <c r="V151" s="185"/>
      <c r="W151" s="186"/>
      <c r="X151" s="186"/>
      <c r="Y151" s="186"/>
      <c r="Z151" s="186"/>
      <c r="AA151" s="186"/>
    </row>
    <row r="152" spans="10:27" x14ac:dyDescent="0.3">
      <c r="J152" s="191">
        <v>142</v>
      </c>
      <c r="K152" s="202">
        <f t="shared" si="32"/>
        <v>1.11526539217</v>
      </c>
      <c r="L152" s="194">
        <f t="shared" si="26"/>
        <v>55.986658739221483</v>
      </c>
      <c r="M152" s="203">
        <f t="shared" si="27"/>
        <v>2.9583333337196119E-3</v>
      </c>
      <c r="N152" s="194">
        <f t="shared" si="30"/>
        <v>114.82173400795826</v>
      </c>
      <c r="O152" s="199">
        <f t="shared" si="28"/>
        <v>2.9583333337196119E-3</v>
      </c>
      <c r="P152" s="204">
        <f t="shared" si="31"/>
        <v>114.83117089541895</v>
      </c>
      <c r="Q152" s="199">
        <f t="shared" si="29"/>
        <v>128.47011978516869</v>
      </c>
      <c r="R152" s="184"/>
      <c r="S152" s="185"/>
      <c r="T152" s="185"/>
      <c r="U152" s="185"/>
      <c r="V152" s="185"/>
      <c r="W152" s="186"/>
      <c r="X152" s="186"/>
      <c r="Y152" s="186"/>
      <c r="Z152" s="186"/>
      <c r="AA152" s="186"/>
    </row>
    <row r="153" spans="10:27" x14ac:dyDescent="0.3">
      <c r="J153" s="191">
        <v>143</v>
      </c>
      <c r="K153" s="202">
        <f t="shared" si="32"/>
        <v>1.11526539217</v>
      </c>
      <c r="L153" s="194">
        <f t="shared" si="26"/>
        <v>55.986658739221483</v>
      </c>
      <c r="M153" s="203">
        <f t="shared" si="27"/>
        <v>2.9583333337196119E-3</v>
      </c>
      <c r="N153" s="194">
        <f t="shared" si="30"/>
        <v>114.82173400795826</v>
      </c>
      <c r="O153" s="199">
        <f t="shared" si="28"/>
        <v>2.9583333337196119E-3</v>
      </c>
      <c r="P153" s="204">
        <f t="shared" si="31"/>
        <v>114.83117089541896</v>
      </c>
      <c r="Q153" s="199">
        <f t="shared" si="29"/>
        <v>128.47011978516869</v>
      </c>
      <c r="R153" s="184"/>
      <c r="S153" s="185"/>
      <c r="T153" s="185"/>
      <c r="U153" s="185"/>
      <c r="V153" s="185"/>
      <c r="W153" s="186"/>
      <c r="X153" s="186"/>
      <c r="Y153" s="186"/>
      <c r="Z153" s="186"/>
      <c r="AA153" s="186"/>
    </row>
    <row r="154" spans="10:27" x14ac:dyDescent="0.3">
      <c r="J154" s="191">
        <v>144</v>
      </c>
      <c r="K154" s="202">
        <f t="shared" si="32"/>
        <v>1.1309733554399999</v>
      </c>
      <c r="L154" s="194">
        <f t="shared" si="26"/>
        <v>54.184672627566698</v>
      </c>
      <c r="M154" s="203">
        <f t="shared" si="27"/>
        <v>3.0000000003917188E-3</v>
      </c>
      <c r="N154" s="194">
        <f t="shared" si="30"/>
        <v>114.62945936158702</v>
      </c>
      <c r="O154" s="199">
        <f t="shared" si="28"/>
        <v>3.0000000003917188E-3</v>
      </c>
      <c r="P154" s="204">
        <f t="shared" si="31"/>
        <v>114.63907302373235</v>
      </c>
      <c r="Q154" s="199">
        <f t="shared" si="29"/>
        <v>128.49329612963825</v>
      </c>
      <c r="R154" s="184"/>
      <c r="S154" s="185"/>
      <c r="T154" s="185"/>
      <c r="U154" s="185"/>
      <c r="V154" s="185"/>
      <c r="W154" s="186"/>
      <c r="X154" s="186"/>
      <c r="Y154" s="186"/>
      <c r="Z154" s="186"/>
      <c r="AA154" s="186"/>
    </row>
    <row r="155" spans="10:27" x14ac:dyDescent="0.3">
      <c r="J155" s="191">
        <v>145</v>
      </c>
      <c r="K155" s="202">
        <f t="shared" si="32"/>
        <v>1.1309733554399999</v>
      </c>
      <c r="L155" s="194">
        <f t="shared" si="26"/>
        <v>54.184672627566698</v>
      </c>
      <c r="M155" s="203">
        <f t="shared" si="27"/>
        <v>3.0000000003917188E-3</v>
      </c>
      <c r="N155" s="194">
        <f t="shared" si="30"/>
        <v>114.62945936158702</v>
      </c>
      <c r="O155" s="199">
        <f t="shared" si="28"/>
        <v>3.0000000003917188E-3</v>
      </c>
      <c r="P155" s="204">
        <f t="shared" si="31"/>
        <v>114.63907302373234</v>
      </c>
      <c r="Q155" s="199">
        <f t="shared" si="29"/>
        <v>128.49329612963825</v>
      </c>
      <c r="R155" s="184"/>
      <c r="S155" s="185"/>
      <c r="T155" s="185"/>
      <c r="U155" s="185"/>
      <c r="V155" s="185"/>
      <c r="W155" s="186"/>
      <c r="X155" s="186"/>
      <c r="Y155" s="186"/>
      <c r="Z155" s="186"/>
      <c r="AA155" s="186"/>
    </row>
    <row r="156" spans="10:27" x14ac:dyDescent="0.3">
      <c r="J156" s="191">
        <v>146</v>
      </c>
      <c r="K156" s="202">
        <f t="shared" si="32"/>
        <v>1.1466813187099998</v>
      </c>
      <c r="L156" s="194">
        <f t="shared" si="26"/>
        <v>52.36931725872023</v>
      </c>
      <c r="M156" s="203">
        <f t="shared" si="27"/>
        <v>3.0416666670638258E-3</v>
      </c>
      <c r="N156" s="194">
        <f t="shared" si="30"/>
        <v>114.43686165945458</v>
      </c>
      <c r="O156" s="199">
        <f t="shared" si="28"/>
        <v>3.0416666670638258E-3</v>
      </c>
      <c r="P156" s="204">
        <f t="shared" si="31"/>
        <v>114.44665325837254</v>
      </c>
      <c r="Q156" s="199">
        <f t="shared" si="29"/>
        <v>128.51691282482705</v>
      </c>
      <c r="R156" s="184"/>
      <c r="S156" s="185"/>
      <c r="T156" s="185"/>
      <c r="U156" s="185"/>
      <c r="V156" s="185"/>
      <c r="W156" s="186"/>
      <c r="X156" s="186"/>
      <c r="Y156" s="186"/>
      <c r="Z156" s="186"/>
      <c r="AA156" s="186"/>
    </row>
    <row r="157" spans="10:27" x14ac:dyDescent="0.3">
      <c r="J157" s="191">
        <v>147</v>
      </c>
      <c r="K157" s="202">
        <f t="shared" si="32"/>
        <v>1.1466813187099998</v>
      </c>
      <c r="L157" s="194">
        <f t="shared" si="26"/>
        <v>52.36931725872023</v>
      </c>
      <c r="M157" s="203">
        <f t="shared" si="27"/>
        <v>3.0416666670638258E-3</v>
      </c>
      <c r="N157" s="194">
        <f t="shared" si="30"/>
        <v>114.43686165945458</v>
      </c>
      <c r="O157" s="199">
        <f t="shared" si="28"/>
        <v>3.0416666670638258E-3</v>
      </c>
      <c r="P157" s="204">
        <f t="shared" si="31"/>
        <v>114.44665325837252</v>
      </c>
      <c r="Q157" s="199">
        <f t="shared" si="29"/>
        <v>128.51691282482705</v>
      </c>
      <c r="R157" s="184"/>
      <c r="S157" s="185"/>
      <c r="T157" s="185"/>
      <c r="U157" s="185"/>
      <c r="V157" s="185"/>
      <c r="W157" s="186"/>
      <c r="X157" s="186"/>
      <c r="Y157" s="186"/>
      <c r="Z157" s="186"/>
      <c r="AA157" s="186"/>
    </row>
    <row r="158" spans="10:27" x14ac:dyDescent="0.3">
      <c r="J158" s="191">
        <v>148</v>
      </c>
      <c r="K158" s="202">
        <f t="shared" si="32"/>
        <v>1.1623892819799997</v>
      </c>
      <c r="L158" s="194">
        <f t="shared" si="26"/>
        <v>50.541040544455711</v>
      </c>
      <c r="M158" s="203">
        <f t="shared" si="27"/>
        <v>3.0833333337359327E-3</v>
      </c>
      <c r="N158" s="194">
        <f t="shared" si="30"/>
        <v>114.24393926769402</v>
      </c>
      <c r="O158" s="199">
        <f t="shared" si="28"/>
        <v>3.0833333337359327E-3</v>
      </c>
      <c r="P158" s="204">
        <f t="shared" si="31"/>
        <v>114.25390997664027</v>
      </c>
      <c r="Q158" s="199">
        <f t="shared" si="29"/>
        <v>128.54097412808466</v>
      </c>
      <c r="R158" s="184"/>
      <c r="S158" s="185"/>
      <c r="T158" s="185"/>
      <c r="U158" s="185"/>
      <c r="V158" s="185"/>
      <c r="W158" s="186"/>
      <c r="X158" s="186"/>
      <c r="Y158" s="186"/>
      <c r="Z158" s="186"/>
      <c r="AA158" s="186"/>
    </row>
    <row r="159" spans="10:27" x14ac:dyDescent="0.3">
      <c r="J159" s="191">
        <v>149</v>
      </c>
      <c r="K159" s="202">
        <f t="shared" si="32"/>
        <v>1.1623892819799997</v>
      </c>
      <c r="L159" s="194">
        <f t="shared" si="26"/>
        <v>50.541040544455711</v>
      </c>
      <c r="M159" s="203">
        <f t="shared" si="27"/>
        <v>3.0833333337359327E-3</v>
      </c>
      <c r="N159" s="194">
        <f t="shared" si="30"/>
        <v>114.24393926769402</v>
      </c>
      <c r="O159" s="199">
        <f t="shared" si="28"/>
        <v>3.0833333337359327E-3</v>
      </c>
      <c r="P159" s="204">
        <f t="shared" si="31"/>
        <v>114.25390997664027</v>
      </c>
      <c r="Q159" s="199">
        <f t="shared" si="29"/>
        <v>128.54097412808466</v>
      </c>
      <c r="R159" s="184"/>
      <c r="S159" s="185"/>
      <c r="T159" s="185"/>
      <c r="U159" s="185"/>
      <c r="V159" s="185"/>
      <c r="W159" s="186"/>
      <c r="X159" s="186"/>
      <c r="Y159" s="186"/>
      <c r="Z159" s="186"/>
      <c r="AA159" s="186"/>
    </row>
    <row r="160" spans="10:27" x14ac:dyDescent="0.3">
      <c r="J160" s="191">
        <v>150</v>
      </c>
      <c r="K160" s="202">
        <f t="shared" si="32"/>
        <v>1.1780972452499996</v>
      </c>
      <c r="L160" s="194">
        <f t="shared" si="26"/>
        <v>48.700293584695416</v>
      </c>
      <c r="M160" s="203">
        <f t="shared" si="27"/>
        <v>3.1250000004080397E-3</v>
      </c>
      <c r="N160" s="194">
        <f t="shared" si="30"/>
        <v>114.05069053861961</v>
      </c>
      <c r="O160" s="199">
        <f t="shared" si="28"/>
        <v>3.1250000004080397E-3</v>
      </c>
      <c r="P160" s="204">
        <f t="shared" si="31"/>
        <v>114.06084154216128</v>
      </c>
      <c r="Q160" s="199">
        <f t="shared" si="29"/>
        <v>128.56548434992428</v>
      </c>
      <c r="R160" s="184"/>
      <c r="S160" s="185"/>
      <c r="T160" s="185"/>
      <c r="U160" s="185"/>
      <c r="V160" s="185"/>
      <c r="W160" s="186"/>
      <c r="X160" s="186"/>
      <c r="Y160" s="186"/>
      <c r="Z160" s="186"/>
      <c r="AA160" s="186"/>
    </row>
    <row r="161" spans="10:27" x14ac:dyDescent="0.3">
      <c r="J161" s="191">
        <v>151</v>
      </c>
      <c r="K161" s="202">
        <f t="shared" si="32"/>
        <v>1.1780972452499996</v>
      </c>
      <c r="L161" s="194">
        <f t="shared" si="26"/>
        <v>48.700293584695416</v>
      </c>
      <c r="M161" s="203">
        <f t="shared" si="27"/>
        <v>3.1250000004080397E-3</v>
      </c>
      <c r="N161" s="194">
        <f t="shared" si="30"/>
        <v>114.05069053861961</v>
      </c>
      <c r="O161" s="199">
        <f t="shared" si="28"/>
        <v>3.1250000004080397E-3</v>
      </c>
      <c r="P161" s="204">
        <f t="shared" si="31"/>
        <v>114.06084154216128</v>
      </c>
      <c r="Q161" s="199">
        <f t="shared" si="29"/>
        <v>128.56548434992428</v>
      </c>
      <c r="R161" s="184"/>
      <c r="S161" s="185"/>
      <c r="T161" s="185"/>
      <c r="U161" s="185"/>
      <c r="V161" s="185"/>
      <c r="W161" s="186"/>
      <c r="X161" s="186"/>
      <c r="Y161" s="186"/>
      <c r="Z161" s="186"/>
      <c r="AA161" s="186"/>
    </row>
    <row r="162" spans="10:27" x14ac:dyDescent="0.3">
      <c r="J162" s="191">
        <v>152</v>
      </c>
      <c r="K162" s="202">
        <f t="shared" si="32"/>
        <v>1.1938052085199995</v>
      </c>
      <c r="L162" s="194">
        <f t="shared" si="26"/>
        <v>46.847530556208099</v>
      </c>
      <c r="M162" s="203">
        <f t="shared" si="27"/>
        <v>3.1666666670801466E-3</v>
      </c>
      <c r="N162" s="194">
        <f t="shared" si="30"/>
        <v>113.85711381056254</v>
      </c>
      <c r="O162" s="199">
        <f t="shared" si="28"/>
        <v>3.1666666670801466E-3</v>
      </c>
      <c r="P162" s="204">
        <f t="shared" si="31"/>
        <v>113.86744630472445</v>
      </c>
      <c r="Q162" s="199">
        <f t="shared" si="29"/>
        <v>128.5904478548579</v>
      </c>
      <c r="R162" s="184"/>
      <c r="S162" s="185"/>
      <c r="T162" s="185"/>
      <c r="U162" s="185"/>
      <c r="V162" s="185"/>
      <c r="W162" s="186"/>
      <c r="X162" s="186"/>
      <c r="Y162" s="186"/>
      <c r="Z162" s="186"/>
      <c r="AA162" s="186"/>
    </row>
    <row r="163" spans="10:27" x14ac:dyDescent="0.3">
      <c r="J163" s="191">
        <v>153</v>
      </c>
      <c r="K163" s="202">
        <f t="shared" si="32"/>
        <v>1.1938052085199995</v>
      </c>
      <c r="L163" s="194">
        <f t="shared" si="26"/>
        <v>46.847530556208099</v>
      </c>
      <c r="M163" s="203">
        <f t="shared" si="27"/>
        <v>3.1666666670801466E-3</v>
      </c>
      <c r="N163" s="194">
        <f t="shared" si="30"/>
        <v>113.85711381056254</v>
      </c>
      <c r="O163" s="199">
        <f t="shared" si="28"/>
        <v>3.1666666670801466E-3</v>
      </c>
      <c r="P163" s="204">
        <f t="shared" si="31"/>
        <v>113.86744630472445</v>
      </c>
      <c r="Q163" s="199">
        <f t="shared" si="29"/>
        <v>128.5904478548579</v>
      </c>
      <c r="R163" s="184"/>
      <c r="S163" s="185"/>
      <c r="T163" s="185"/>
      <c r="U163" s="185"/>
      <c r="V163" s="185"/>
      <c r="W163" s="186"/>
      <c r="X163" s="186"/>
      <c r="Y163" s="186"/>
      <c r="Z163" s="186"/>
      <c r="AA163" s="186"/>
    </row>
    <row r="164" spans="10:27" x14ac:dyDescent="0.3">
      <c r="J164" s="191">
        <v>154</v>
      </c>
      <c r="K164" s="202">
        <f t="shared" si="32"/>
        <v>1.2095131717899994</v>
      </c>
      <c r="L164" s="194">
        <f t="shared" si="26"/>
        <v>44.983208600547663</v>
      </c>
      <c r="M164" s="203">
        <f t="shared" si="27"/>
        <v>3.2083333337522535E-3</v>
      </c>
      <c r="N164" s="194">
        <f t="shared" si="30"/>
        <v>113.66320740770431</v>
      </c>
      <c r="O164" s="199">
        <f t="shared" si="28"/>
        <v>3.2083333337522535E-3</v>
      </c>
      <c r="P164" s="204">
        <f t="shared" si="31"/>
        <v>113.67372260011743</v>
      </c>
      <c r="Q164" s="199">
        <f t="shared" si="29"/>
        <v>128.61586906224738</v>
      </c>
      <c r="R164" s="184"/>
      <c r="S164" s="185"/>
      <c r="T164" s="185"/>
      <c r="U164" s="185"/>
      <c r="V164" s="185"/>
      <c r="W164" s="186"/>
      <c r="X164" s="186"/>
      <c r="Y164" s="186"/>
      <c r="Z164" s="186"/>
      <c r="AA164" s="186"/>
    </row>
    <row r="165" spans="10:27" x14ac:dyDescent="0.3">
      <c r="J165" s="191">
        <v>155</v>
      </c>
      <c r="K165" s="202">
        <f t="shared" si="32"/>
        <v>1.2095131717899994</v>
      </c>
      <c r="L165" s="194">
        <f t="shared" si="26"/>
        <v>44.983208600547663</v>
      </c>
      <c r="M165" s="203">
        <f t="shared" si="27"/>
        <v>3.2083333337522535E-3</v>
      </c>
      <c r="N165" s="194">
        <f t="shared" si="30"/>
        <v>113.66320740770431</v>
      </c>
      <c r="O165" s="199">
        <f t="shared" si="28"/>
        <v>3.2083333337522535E-3</v>
      </c>
      <c r="P165" s="204">
        <f t="shared" si="31"/>
        <v>113.67372260011742</v>
      </c>
      <c r="Q165" s="199">
        <f t="shared" si="29"/>
        <v>128.61586906224738</v>
      </c>
      <c r="R165" s="184"/>
      <c r="S165" s="185"/>
      <c r="T165" s="185"/>
      <c r="U165" s="185"/>
      <c r="V165" s="185"/>
      <c r="W165" s="186"/>
      <c r="X165" s="186"/>
      <c r="Y165" s="186"/>
      <c r="Z165" s="186"/>
      <c r="AA165" s="186"/>
    </row>
    <row r="166" spans="10:27" x14ac:dyDescent="0.3">
      <c r="J166" s="191">
        <v>156</v>
      </c>
      <c r="K166" s="202">
        <f t="shared" si="32"/>
        <v>1.2252211350599993</v>
      </c>
      <c r="L166" s="194">
        <f t="shared" si="26"/>
        <v>43.107787711260343</v>
      </c>
      <c r="M166" s="203">
        <f t="shared" si="27"/>
        <v>3.2500000004243605E-3</v>
      </c>
      <c r="N166" s="194">
        <f t="shared" si="30"/>
        <v>113.46896963990737</v>
      </c>
      <c r="O166" s="199">
        <f t="shared" si="28"/>
        <v>3.2500000004243605E-3</v>
      </c>
      <c r="P166" s="204">
        <f t="shared" si="31"/>
        <v>113.47966874995988</v>
      </c>
      <c r="Q166" s="199">
        <f t="shared" si="29"/>
        <v>128.64175244717183</v>
      </c>
      <c r="R166" s="184"/>
      <c r="S166" s="185"/>
      <c r="T166" s="185"/>
      <c r="U166" s="185"/>
      <c r="V166" s="185"/>
      <c r="W166" s="186"/>
      <c r="X166" s="186"/>
      <c r="Y166" s="186"/>
      <c r="Z166" s="186"/>
      <c r="AA166" s="186"/>
    </row>
    <row r="167" spans="10:27" x14ac:dyDescent="0.3">
      <c r="J167" s="191">
        <v>157</v>
      </c>
      <c r="K167" s="202">
        <f t="shared" si="32"/>
        <v>1.2252211350599993</v>
      </c>
      <c r="L167" s="194">
        <f t="shared" si="26"/>
        <v>43.107787711260343</v>
      </c>
      <c r="M167" s="203">
        <f t="shared" si="27"/>
        <v>3.2500000004243605E-3</v>
      </c>
      <c r="N167" s="194">
        <f t="shared" si="30"/>
        <v>113.46896963990737</v>
      </c>
      <c r="O167" s="199">
        <f t="shared" si="28"/>
        <v>3.2500000004243605E-3</v>
      </c>
      <c r="P167" s="204">
        <f t="shared" si="31"/>
        <v>113.47966874995987</v>
      </c>
      <c r="Q167" s="199">
        <f t="shared" si="29"/>
        <v>128.64175244717183</v>
      </c>
      <c r="R167" s="184"/>
      <c r="S167" s="185"/>
      <c r="T167" s="185"/>
      <c r="U167" s="185"/>
      <c r="V167" s="185"/>
      <c r="W167" s="186"/>
      <c r="X167" s="186"/>
      <c r="Y167" s="186"/>
      <c r="Z167" s="186"/>
      <c r="AA167" s="186"/>
    </row>
    <row r="168" spans="10:27" x14ac:dyDescent="0.3">
      <c r="J168" s="191">
        <v>158</v>
      </c>
      <c r="K168" s="202">
        <f t="shared" si="32"/>
        <v>1.2409290983299992</v>
      </c>
      <c r="L168" s="194">
        <f t="shared" si="26"/>
        <v>41.221730620388165</v>
      </c>
      <c r="M168" s="203">
        <f t="shared" si="27"/>
        <v>3.2916666670964674E-3</v>
      </c>
      <c r="N168" s="194">
        <f t="shared" si="30"/>
        <v>113.27439880254336</v>
      </c>
      <c r="O168" s="199">
        <f t="shared" si="28"/>
        <v>3.2916666670964674E-3</v>
      </c>
      <c r="P168" s="204">
        <f t="shared" si="31"/>
        <v>113.28528306153407</v>
      </c>
      <c r="Q168" s="199">
        <f t="shared" si="29"/>
        <v>128.66810254131155</v>
      </c>
      <c r="R168" s="184"/>
      <c r="S168" s="185"/>
      <c r="T168" s="185"/>
      <c r="U168" s="185"/>
      <c r="V168" s="185"/>
      <c r="W168" s="186"/>
      <c r="X168" s="186"/>
      <c r="Y168" s="186"/>
      <c r="Z168" s="186"/>
      <c r="AA168" s="186"/>
    </row>
    <row r="169" spans="10:27" x14ac:dyDescent="0.3">
      <c r="J169" s="191">
        <v>159</v>
      </c>
      <c r="K169" s="202">
        <f t="shared" si="32"/>
        <v>1.2409290983299992</v>
      </c>
      <c r="L169" s="194">
        <f t="shared" si="26"/>
        <v>41.221730620388165</v>
      </c>
      <c r="M169" s="203">
        <f t="shared" si="27"/>
        <v>3.2916666670964674E-3</v>
      </c>
      <c r="N169" s="194">
        <f t="shared" si="30"/>
        <v>113.27439880254336</v>
      </c>
      <c r="O169" s="199">
        <f t="shared" si="28"/>
        <v>3.2916666670964674E-3</v>
      </c>
      <c r="P169" s="204">
        <f t="shared" si="31"/>
        <v>113.28528306153409</v>
      </c>
      <c r="Q169" s="199">
        <f t="shared" si="29"/>
        <v>128.66810254131155</v>
      </c>
      <c r="R169" s="184"/>
      <c r="S169" s="185"/>
      <c r="T169" s="185"/>
      <c r="U169" s="185"/>
      <c r="V169" s="185"/>
      <c r="W169" s="186"/>
      <c r="X169" s="186"/>
      <c r="Y169" s="186"/>
      <c r="Z169" s="186"/>
      <c r="AA169" s="186"/>
    </row>
    <row r="170" spans="10:27" x14ac:dyDescent="0.3">
      <c r="J170" s="191">
        <v>160</v>
      </c>
      <c r="K170" s="202">
        <f t="shared" si="32"/>
        <v>1.2566370615999991</v>
      </c>
      <c r="L170" s="194">
        <f t="shared" si="26"/>
        <v>39.325502684296744</v>
      </c>
      <c r="M170" s="203">
        <f t="shared" si="27"/>
        <v>3.3333333337685744E-3</v>
      </c>
      <c r="N170" s="194">
        <f t="shared" si="30"/>
        <v>113.07949317631845</v>
      </c>
      <c r="O170" s="199">
        <f t="shared" si="28"/>
        <v>3.3333333337685744E-3</v>
      </c>
      <c r="P170" s="204">
        <f t="shared" si="31"/>
        <v>113.09056382761285</v>
      </c>
      <c r="Q170" s="199">
        <f t="shared" si="29"/>
        <v>128.69492393384908</v>
      </c>
      <c r="R170" s="184"/>
      <c r="S170" s="185"/>
      <c r="T170" s="185"/>
      <c r="U170" s="185"/>
      <c r="V170" s="185"/>
      <c r="W170" s="186"/>
      <c r="X170" s="186"/>
      <c r="Y170" s="186"/>
      <c r="Z170" s="186"/>
      <c r="AA170" s="186"/>
    </row>
    <row r="171" spans="10:27" x14ac:dyDescent="0.3">
      <c r="J171" s="191">
        <v>161</v>
      </c>
      <c r="K171" s="202">
        <f t="shared" si="32"/>
        <v>1.2566370615999991</v>
      </c>
      <c r="L171" s="194">
        <f t="shared" si="26"/>
        <v>39.325502684296744</v>
      </c>
      <c r="M171" s="203">
        <f t="shared" si="27"/>
        <v>3.3333333337685744E-3</v>
      </c>
      <c r="N171" s="194">
        <f t="shared" si="30"/>
        <v>113.07949317631845</v>
      </c>
      <c r="O171" s="199">
        <f t="shared" si="28"/>
        <v>3.3333333337685744E-3</v>
      </c>
      <c r="P171" s="204">
        <f t="shared" si="31"/>
        <v>113.09056382761285</v>
      </c>
      <c r="Q171" s="199">
        <f t="shared" si="29"/>
        <v>128.69492393384908</v>
      </c>
      <c r="R171" s="184"/>
      <c r="S171" s="185"/>
      <c r="T171" s="185"/>
      <c r="U171" s="185"/>
      <c r="V171" s="185"/>
      <c r="W171" s="186"/>
      <c r="X171" s="186"/>
      <c r="Y171" s="186"/>
      <c r="Z171" s="186"/>
      <c r="AA171" s="186"/>
    </row>
    <row r="172" spans="10:27" x14ac:dyDescent="0.3">
      <c r="J172" s="191">
        <v>162</v>
      </c>
      <c r="K172" s="202">
        <f t="shared" si="32"/>
        <v>1.272345024869999</v>
      </c>
      <c r="L172" s="194">
        <f t="shared" si="26"/>
        <v>37.419571768855576</v>
      </c>
      <c r="M172" s="203">
        <f t="shared" si="27"/>
        <v>3.3750000004406813E-3</v>
      </c>
      <c r="N172" s="194">
        <f t="shared" si="30"/>
        <v>112.8842510270962</v>
      </c>
      <c r="O172" s="199">
        <f t="shared" si="28"/>
        <v>3.3750000004406813E-3</v>
      </c>
      <c r="P172" s="204">
        <f t="shared" si="31"/>
        <v>112.89550932628491</v>
      </c>
      <c r="Q172" s="199">
        <f t="shared" si="29"/>
        <v>128.72222127238754</v>
      </c>
      <c r="R172" s="184"/>
      <c r="S172" s="185"/>
      <c r="T172" s="185"/>
      <c r="U172" s="185"/>
      <c r="V172" s="185"/>
      <c r="W172" s="186"/>
      <c r="X172" s="186"/>
      <c r="Y172" s="186"/>
      <c r="Z172" s="186"/>
      <c r="AA172" s="186"/>
    </row>
    <row r="173" spans="10:27" x14ac:dyDescent="0.3">
      <c r="J173" s="191">
        <v>163</v>
      </c>
      <c r="K173" s="202">
        <f t="shared" si="32"/>
        <v>1.272345024869999</v>
      </c>
      <c r="L173" s="194">
        <f t="shared" si="26"/>
        <v>37.419571768855576</v>
      </c>
      <c r="M173" s="203">
        <f t="shared" si="27"/>
        <v>3.3750000004406813E-3</v>
      </c>
      <c r="N173" s="194">
        <f t="shared" si="30"/>
        <v>112.8842510270962</v>
      </c>
      <c r="O173" s="199">
        <f t="shared" si="28"/>
        <v>3.3750000004406813E-3</v>
      </c>
      <c r="P173" s="204">
        <f t="shared" si="31"/>
        <v>112.89550932628491</v>
      </c>
      <c r="Q173" s="199">
        <f t="shared" si="29"/>
        <v>128.72222127238754</v>
      </c>
      <c r="R173" s="184"/>
      <c r="S173" s="185"/>
      <c r="T173" s="185"/>
      <c r="U173" s="185"/>
      <c r="V173" s="185"/>
      <c r="W173" s="186"/>
      <c r="X173" s="186"/>
      <c r="Y173" s="186"/>
      <c r="Z173" s="186"/>
      <c r="AA173" s="186"/>
    </row>
    <row r="174" spans="10:27" x14ac:dyDescent="0.3">
      <c r="J174" s="191">
        <v>164</v>
      </c>
      <c r="K174" s="202">
        <f t="shared" si="32"/>
        <v>1.2880529881399989</v>
      </c>
      <c r="L174" s="194">
        <f t="shared" si="26"/>
        <v>35.504408133999092</v>
      </c>
      <c r="M174" s="203">
        <f t="shared" si="27"/>
        <v>3.4166666671127882E-3</v>
      </c>
      <c r="N174" s="194">
        <f t="shared" si="30"/>
        <v>112.68867060571743</v>
      </c>
      <c r="O174" s="199">
        <f t="shared" si="28"/>
        <v>3.4166666671127882E-3</v>
      </c>
      <c r="P174" s="204">
        <f t="shared" si="31"/>
        <v>112.70011782077746</v>
      </c>
      <c r="Q174" s="199">
        <f t="shared" si="29"/>
        <v>128.74999926388693</v>
      </c>
      <c r="R174" s="184"/>
      <c r="S174" s="185"/>
      <c r="T174" s="185"/>
      <c r="U174" s="185"/>
      <c r="V174" s="185"/>
      <c r="W174" s="186"/>
      <c r="X174" s="186"/>
      <c r="Y174" s="186"/>
      <c r="Z174" s="186"/>
      <c r="AA174" s="186"/>
    </row>
    <row r="175" spans="10:27" x14ac:dyDescent="0.3">
      <c r="J175" s="191">
        <v>165</v>
      </c>
      <c r="K175" s="202">
        <f t="shared" si="32"/>
        <v>1.2880529881399989</v>
      </c>
      <c r="L175" s="194">
        <f t="shared" si="26"/>
        <v>35.504408133999092</v>
      </c>
      <c r="M175" s="203">
        <f t="shared" si="27"/>
        <v>3.4166666671127882E-3</v>
      </c>
      <c r="N175" s="194">
        <f t="shared" si="30"/>
        <v>112.68867060571743</v>
      </c>
      <c r="O175" s="199">
        <f t="shared" si="28"/>
        <v>3.4166666671127882E-3</v>
      </c>
      <c r="P175" s="204">
        <f t="shared" si="31"/>
        <v>112.70011782077746</v>
      </c>
      <c r="Q175" s="199">
        <f t="shared" si="29"/>
        <v>128.74999926388693</v>
      </c>
      <c r="R175" s="184"/>
      <c r="S175" s="185"/>
      <c r="T175" s="185"/>
      <c r="U175" s="185"/>
      <c r="V175" s="185"/>
      <c r="W175" s="186"/>
      <c r="X175" s="186"/>
      <c r="Y175" s="186"/>
      <c r="Z175" s="186"/>
      <c r="AA175" s="186"/>
    </row>
    <row r="176" spans="10:27" x14ac:dyDescent="0.3">
      <c r="J176" s="191">
        <v>166</v>
      </c>
      <c r="K176" s="202">
        <f t="shared" si="32"/>
        <v>1.3037609514099988</v>
      </c>
      <c r="L176" s="194">
        <f t="shared" si="26"/>
        <v>33.58048431769712</v>
      </c>
      <c r="M176" s="203">
        <f t="shared" si="27"/>
        <v>3.4583333337848952E-3</v>
      </c>
      <c r="N176" s="194">
        <f t="shared" si="30"/>
        <v>112.49275014781752</v>
      </c>
      <c r="O176" s="199">
        <f t="shared" si="28"/>
        <v>3.4583333337848952E-3</v>
      </c>
      <c r="P176" s="204">
        <f t="shared" si="31"/>
        <v>112.50438755927613</v>
      </c>
      <c r="Q176" s="199">
        <f t="shared" si="29"/>
        <v>128.77826267561846</v>
      </c>
      <c r="R176" s="184"/>
      <c r="S176" s="185"/>
      <c r="T176" s="185"/>
      <c r="U176" s="185"/>
      <c r="V176" s="185"/>
      <c r="W176" s="186"/>
      <c r="X176" s="186"/>
      <c r="Y176" s="186"/>
      <c r="Z176" s="186"/>
      <c r="AA176" s="186"/>
    </row>
    <row r="177" spans="10:27" x14ac:dyDescent="0.3">
      <c r="J177" s="191">
        <v>167</v>
      </c>
      <c r="K177" s="202">
        <f t="shared" si="32"/>
        <v>1.3037609514099988</v>
      </c>
      <c r="L177" s="194">
        <f t="shared" si="26"/>
        <v>33.58048431769712</v>
      </c>
      <c r="M177" s="203">
        <f t="shared" si="27"/>
        <v>3.4583333337848952E-3</v>
      </c>
      <c r="N177" s="194">
        <f t="shared" si="30"/>
        <v>112.49275014781752</v>
      </c>
      <c r="O177" s="199">
        <f t="shared" si="28"/>
        <v>3.4583333337848952E-3</v>
      </c>
      <c r="P177" s="204">
        <f t="shared" si="31"/>
        <v>112.50438755927613</v>
      </c>
      <c r="Q177" s="199">
        <f t="shared" si="29"/>
        <v>128.77826267561846</v>
      </c>
      <c r="R177" s="184"/>
      <c r="S177" s="185"/>
      <c r="T177" s="185"/>
      <c r="U177" s="185"/>
      <c r="V177" s="185"/>
      <c r="W177" s="186"/>
      <c r="X177" s="186"/>
      <c r="Y177" s="186"/>
      <c r="Z177" s="186"/>
      <c r="AA177" s="186"/>
    </row>
    <row r="178" spans="10:27" x14ac:dyDescent="0.3">
      <c r="J178" s="191">
        <v>168</v>
      </c>
      <c r="K178" s="202">
        <f t="shared" si="32"/>
        <v>1.3194689146799987</v>
      </c>
      <c r="L178" s="194">
        <f t="shared" si="26"/>
        <v>31.648275019363172</v>
      </c>
      <c r="M178" s="203">
        <f t="shared" si="27"/>
        <v>3.5000000004570021E-3</v>
      </c>
      <c r="N178" s="194">
        <f t="shared" si="30"/>
        <v>112.29648787364061</v>
      </c>
      <c r="O178" s="199">
        <f t="shared" si="28"/>
        <v>3.5000000004570021E-3</v>
      </c>
      <c r="P178" s="204">
        <f t="shared" si="31"/>
        <v>112.30831677474188</v>
      </c>
      <c r="Q178" s="199">
        <f t="shared" si="29"/>
        <v>128.80701633613765</v>
      </c>
      <c r="R178" s="184"/>
      <c r="S178" s="185"/>
      <c r="T178" s="185"/>
      <c r="U178" s="185"/>
      <c r="V178" s="185"/>
      <c r="W178" s="186"/>
      <c r="X178" s="186"/>
      <c r="Y178" s="186"/>
      <c r="Z178" s="186"/>
      <c r="AA178" s="186"/>
    </row>
    <row r="179" spans="10:27" x14ac:dyDescent="0.3">
      <c r="J179" s="191">
        <v>169</v>
      </c>
      <c r="K179" s="202">
        <f t="shared" si="32"/>
        <v>1.3194689146799987</v>
      </c>
      <c r="L179" s="194">
        <f t="shared" si="26"/>
        <v>31.648275019363172</v>
      </c>
      <c r="M179" s="203">
        <f t="shared" si="27"/>
        <v>3.5000000004570021E-3</v>
      </c>
      <c r="N179" s="194">
        <f t="shared" si="30"/>
        <v>112.29648787364061</v>
      </c>
      <c r="O179" s="199">
        <f t="shared" si="28"/>
        <v>3.5000000004570021E-3</v>
      </c>
      <c r="P179" s="204">
        <f t="shared" si="31"/>
        <v>112.30831677474188</v>
      </c>
      <c r="Q179" s="199">
        <f t="shared" si="29"/>
        <v>128.80701633613765</v>
      </c>
      <c r="R179" s="184"/>
      <c r="S179" s="185"/>
      <c r="T179" s="185"/>
      <c r="U179" s="185"/>
      <c r="V179" s="185"/>
      <c r="W179" s="186"/>
      <c r="X179" s="186"/>
      <c r="Y179" s="186"/>
      <c r="Z179" s="186"/>
      <c r="AA179" s="186"/>
    </row>
    <row r="180" spans="10:27" x14ac:dyDescent="0.3">
      <c r="J180" s="191">
        <v>170</v>
      </c>
      <c r="K180" s="202">
        <f t="shared" si="32"/>
        <v>1.3351768779499986</v>
      </c>
      <c r="L180" s="194">
        <f t="shared" si="26"/>
        <v>29.708256982729463</v>
      </c>
      <c r="M180" s="203">
        <f t="shared" si="27"/>
        <v>3.5416666671291091E-3</v>
      </c>
      <c r="N180" s="194">
        <f t="shared" si="30"/>
        <v>112.09988198785103</v>
      </c>
      <c r="O180" s="199">
        <f t="shared" si="28"/>
        <v>3.5416666671291091E-3</v>
      </c>
      <c r="P180" s="204">
        <f t="shared" si="31"/>
        <v>112.11190368472526</v>
      </c>
      <c r="Q180" s="199">
        <f t="shared" si="29"/>
        <v>128.8362651362763</v>
      </c>
      <c r="R180" s="184"/>
      <c r="S180" s="185"/>
      <c r="T180" s="185"/>
      <c r="U180" s="185"/>
      <c r="V180" s="185"/>
      <c r="W180" s="186"/>
      <c r="X180" s="186"/>
      <c r="Y180" s="186"/>
      <c r="Z180" s="186"/>
      <c r="AA180" s="186"/>
    </row>
    <row r="181" spans="10:27" x14ac:dyDescent="0.3">
      <c r="J181" s="191">
        <v>171</v>
      </c>
      <c r="K181" s="202">
        <f t="shared" si="32"/>
        <v>1.3351768779499986</v>
      </c>
      <c r="L181" s="194">
        <f t="shared" si="26"/>
        <v>29.708256982729463</v>
      </c>
      <c r="M181" s="203">
        <f t="shared" si="27"/>
        <v>3.5416666671291091E-3</v>
      </c>
      <c r="N181" s="194">
        <f t="shared" si="30"/>
        <v>112.09988198785103</v>
      </c>
      <c r="O181" s="199">
        <f t="shared" si="28"/>
        <v>3.5416666671291091E-3</v>
      </c>
      <c r="P181" s="204">
        <f t="shared" si="31"/>
        <v>112.11190368472525</v>
      </c>
      <c r="Q181" s="199">
        <f t="shared" si="29"/>
        <v>128.8362651362763</v>
      </c>
      <c r="R181" s="184"/>
      <c r="S181" s="185"/>
      <c r="T181" s="185"/>
      <c r="U181" s="185"/>
      <c r="V181" s="185"/>
      <c r="W181" s="186"/>
      <c r="X181" s="186"/>
      <c r="Y181" s="186"/>
      <c r="Z181" s="186"/>
      <c r="AA181" s="186"/>
    </row>
    <row r="182" spans="10:27" x14ac:dyDescent="0.3">
      <c r="J182" s="191">
        <v>172</v>
      </c>
      <c r="K182" s="202">
        <f t="shared" si="32"/>
        <v>1.3508848412199985</v>
      </c>
      <c r="L182" s="194">
        <f t="shared" si="26"/>
        <v>27.760908878217535</v>
      </c>
      <c r="M182" s="203">
        <f t="shared" si="27"/>
        <v>3.583333333801216E-3</v>
      </c>
      <c r="N182" s="194">
        <f t="shared" si="30"/>
        <v>111.90293067934167</v>
      </c>
      <c r="O182" s="199">
        <f t="shared" si="28"/>
        <v>3.583333333801216E-3</v>
      </c>
      <c r="P182" s="204">
        <f t="shared" si="31"/>
        <v>111.91514649117759</v>
      </c>
      <c r="Q182" s="199">
        <f t="shared" si="29"/>
        <v>128.86601403015422</v>
      </c>
      <c r="R182" s="184"/>
      <c r="S182" s="185"/>
      <c r="T182" s="185"/>
      <c r="U182" s="185"/>
      <c r="V182" s="185"/>
      <c r="W182" s="186"/>
      <c r="X182" s="186"/>
      <c r="Y182" s="186"/>
      <c r="Z182" s="186"/>
      <c r="AA182" s="186"/>
    </row>
    <row r="183" spans="10:27" x14ac:dyDescent="0.3">
      <c r="J183" s="191">
        <v>173</v>
      </c>
      <c r="K183" s="202">
        <f t="shared" si="32"/>
        <v>1.3508848412199985</v>
      </c>
      <c r="L183" s="194">
        <f t="shared" si="26"/>
        <v>27.760908878217535</v>
      </c>
      <c r="M183" s="203">
        <f t="shared" si="27"/>
        <v>3.583333333801216E-3</v>
      </c>
      <c r="N183" s="194">
        <f t="shared" si="30"/>
        <v>111.90293067934167</v>
      </c>
      <c r="O183" s="199">
        <f t="shared" si="28"/>
        <v>3.583333333801216E-3</v>
      </c>
      <c r="P183" s="204">
        <f t="shared" si="31"/>
        <v>111.91514649117761</v>
      </c>
      <c r="Q183" s="199">
        <f t="shared" si="29"/>
        <v>128.86601403015422</v>
      </c>
      <c r="R183" s="184"/>
      <c r="S183" s="185"/>
      <c r="T183" s="185"/>
      <c r="U183" s="185"/>
      <c r="V183" s="185"/>
      <c r="W183" s="186"/>
      <c r="X183" s="186"/>
      <c r="Y183" s="186"/>
      <c r="Z183" s="186"/>
      <c r="AA183" s="186"/>
    </row>
    <row r="184" spans="10:27" x14ac:dyDescent="0.3">
      <c r="J184" s="191">
        <v>174</v>
      </c>
      <c r="K184" s="202">
        <f t="shared" si="32"/>
        <v>1.3665928044899984</v>
      </c>
      <c r="L184" s="194">
        <f t="shared" si="26"/>
        <v>25.806711184833521</v>
      </c>
      <c r="M184" s="203">
        <f t="shared" si="27"/>
        <v>3.625000000473323E-3</v>
      </c>
      <c r="N184" s="194">
        <f t="shared" si="30"/>
        <v>111.70563212103929</v>
      </c>
      <c r="O184" s="199">
        <f t="shared" si="28"/>
        <v>3.625000000473323E-3</v>
      </c>
      <c r="P184" s="204">
        <f t="shared" si="31"/>
        <v>111.71804338025927</v>
      </c>
      <c r="Q184" s="199">
        <f t="shared" si="29"/>
        <v>128.89626803621059</v>
      </c>
      <c r="R184" s="184"/>
      <c r="S184" s="185"/>
      <c r="T184" s="185"/>
      <c r="U184" s="185"/>
      <c r="V184" s="185"/>
      <c r="W184" s="186"/>
      <c r="X184" s="186"/>
      <c r="Y184" s="186"/>
      <c r="Z184" s="186"/>
      <c r="AA184" s="186"/>
    </row>
    <row r="185" spans="10:27" x14ac:dyDescent="0.3">
      <c r="J185" s="191">
        <v>175</v>
      </c>
      <c r="K185" s="202">
        <f t="shared" si="32"/>
        <v>1.3665928044899984</v>
      </c>
      <c r="L185" s="194">
        <f t="shared" si="26"/>
        <v>25.806711184833521</v>
      </c>
      <c r="M185" s="203">
        <f t="shared" si="27"/>
        <v>3.625000000473323E-3</v>
      </c>
      <c r="N185" s="194">
        <f t="shared" si="30"/>
        <v>111.70563212103929</v>
      </c>
      <c r="O185" s="199">
        <f t="shared" si="28"/>
        <v>3.625000000473323E-3</v>
      </c>
      <c r="P185" s="204">
        <f t="shared" si="31"/>
        <v>111.71804338025929</v>
      </c>
      <c r="Q185" s="199">
        <f t="shared" si="29"/>
        <v>128.89626803621059</v>
      </c>
      <c r="R185" s="184"/>
      <c r="S185" s="185"/>
      <c r="T185" s="185"/>
      <c r="U185" s="185"/>
      <c r="V185" s="185"/>
      <c r="W185" s="186"/>
      <c r="X185" s="186"/>
      <c r="Y185" s="186"/>
      <c r="Z185" s="186"/>
      <c r="AA185" s="186"/>
    </row>
    <row r="186" spans="10:27" x14ac:dyDescent="0.3">
      <c r="J186" s="191">
        <v>176</v>
      </c>
      <c r="K186" s="202">
        <f t="shared" si="32"/>
        <v>1.3823007677599983</v>
      </c>
      <c r="L186" s="194">
        <f t="shared" si="26"/>
        <v>23.846146071617092</v>
      </c>
      <c r="M186" s="203">
        <f t="shared" si="27"/>
        <v>3.6666666671454299E-3</v>
      </c>
      <c r="N186" s="194">
        <f t="shared" si="30"/>
        <v>111.50798446970683</v>
      </c>
      <c r="O186" s="199">
        <f t="shared" si="28"/>
        <v>3.6666666671454299E-3</v>
      </c>
      <c r="P186" s="204">
        <f t="shared" si="31"/>
        <v>111.52059252214491</v>
      </c>
      <c r="Q186" s="199">
        <f t="shared" si="29"/>
        <v>128.92703223825595</v>
      </c>
      <c r="R186" s="184"/>
      <c r="S186" s="185"/>
      <c r="T186" s="185"/>
      <c r="U186" s="185"/>
      <c r="V186" s="185"/>
      <c r="W186" s="186"/>
      <c r="X186" s="186"/>
      <c r="Y186" s="186"/>
      <c r="Z186" s="186"/>
      <c r="AA186" s="186"/>
    </row>
    <row r="187" spans="10:27" x14ac:dyDescent="0.3">
      <c r="J187" s="191">
        <v>177</v>
      </c>
      <c r="K187" s="202">
        <f t="shared" si="32"/>
        <v>1.3823007677599983</v>
      </c>
      <c r="L187" s="194">
        <f t="shared" si="26"/>
        <v>23.846146071617092</v>
      </c>
      <c r="M187" s="203">
        <f t="shared" si="27"/>
        <v>3.6666666671454299E-3</v>
      </c>
      <c r="N187" s="194">
        <f t="shared" si="30"/>
        <v>111.50798446970683</v>
      </c>
      <c r="O187" s="199">
        <f t="shared" si="28"/>
        <v>3.6666666671454299E-3</v>
      </c>
      <c r="P187" s="204">
        <f t="shared" si="31"/>
        <v>111.52059252214491</v>
      </c>
      <c r="Q187" s="199">
        <f t="shared" si="29"/>
        <v>128.92703223825595</v>
      </c>
      <c r="R187" s="184"/>
      <c r="S187" s="185"/>
      <c r="T187" s="185"/>
      <c r="U187" s="185"/>
      <c r="V187" s="185"/>
      <c r="W187" s="186"/>
      <c r="X187" s="186"/>
      <c r="Y187" s="186"/>
      <c r="Z187" s="186"/>
      <c r="AA187" s="186"/>
    </row>
    <row r="188" spans="10:27" x14ac:dyDescent="0.3">
      <c r="J188" s="191">
        <v>178</v>
      </c>
      <c r="K188" s="202">
        <f t="shared" si="32"/>
        <v>1.3980087310299982</v>
      </c>
      <c r="L188" s="194">
        <f t="shared" si="26"/>
        <v>21.879697278673497</v>
      </c>
      <c r="M188" s="203">
        <f t="shared" si="27"/>
        <v>3.7083333338175368E-3</v>
      </c>
      <c r="N188" s="194">
        <f t="shared" si="30"/>
        <v>111.30998586574249</v>
      </c>
      <c r="O188" s="199">
        <f t="shared" si="28"/>
        <v>3.7083333338175368E-3</v>
      </c>
      <c r="P188" s="204">
        <f t="shared" si="31"/>
        <v>111.32279207082547</v>
      </c>
      <c r="Q188" s="199">
        <f t="shared" si="29"/>
        <v>128.95831178654501</v>
      </c>
      <c r="R188" s="184"/>
      <c r="S188" s="185"/>
      <c r="T188" s="185"/>
      <c r="U188" s="185"/>
      <c r="V188" s="185"/>
      <c r="W188" s="186"/>
      <c r="X188" s="186"/>
      <c r="Y188" s="186"/>
      <c r="Z188" s="186"/>
      <c r="AA188" s="186"/>
    </row>
    <row r="189" spans="10:27" x14ac:dyDescent="0.3">
      <c r="J189" s="191">
        <v>179</v>
      </c>
      <c r="K189" s="202">
        <f t="shared" si="32"/>
        <v>1.3980087310299982</v>
      </c>
      <c r="L189" s="194">
        <f t="shared" si="26"/>
        <v>21.879697278673497</v>
      </c>
      <c r="M189" s="203">
        <f t="shared" si="27"/>
        <v>3.7083333338175368E-3</v>
      </c>
      <c r="N189" s="194">
        <f t="shared" si="30"/>
        <v>111.30998586574249</v>
      </c>
      <c r="O189" s="199">
        <f t="shared" si="28"/>
        <v>3.7083333338175368E-3</v>
      </c>
      <c r="P189" s="204">
        <f t="shared" si="31"/>
        <v>111.32279207082546</v>
      </c>
      <c r="Q189" s="199">
        <f t="shared" si="29"/>
        <v>128.95831178654501</v>
      </c>
      <c r="R189" s="184"/>
      <c r="S189" s="185"/>
      <c r="T189" s="185"/>
      <c r="U189" s="185"/>
      <c r="V189" s="185"/>
      <c r="W189" s="186"/>
      <c r="X189" s="186"/>
      <c r="Y189" s="186"/>
      <c r="Z189" s="186"/>
      <c r="AA189" s="186"/>
    </row>
    <row r="190" spans="10:27" x14ac:dyDescent="0.3">
      <c r="J190" s="191">
        <v>180</v>
      </c>
      <c r="K190" s="202">
        <f t="shared" si="32"/>
        <v>1.4137166942999981</v>
      </c>
      <c r="L190" s="194">
        <f t="shared" si="26"/>
        <v>19.90784999781792</v>
      </c>
      <c r="M190" s="203">
        <f t="shared" si="27"/>
        <v>3.7500000004896438E-3</v>
      </c>
      <c r="N190" s="194">
        <f t="shared" si="30"/>
        <v>111.11163443297559</v>
      </c>
      <c r="O190" s="199">
        <f t="shared" si="28"/>
        <v>3.7500000004896438E-3</v>
      </c>
      <c r="P190" s="204">
        <f t="shared" si="31"/>
        <v>111.12464016390726</v>
      </c>
      <c r="Q190" s="199">
        <f t="shared" si="29"/>
        <v>128.99011189887082</v>
      </c>
      <c r="R190" s="184"/>
      <c r="S190" s="185"/>
      <c r="T190" s="185"/>
      <c r="U190" s="185"/>
      <c r="V190" s="185"/>
      <c r="W190" s="186"/>
      <c r="X190" s="186"/>
      <c r="Y190" s="186"/>
      <c r="Z190" s="186"/>
      <c r="AA190" s="186"/>
    </row>
    <row r="191" spans="10:27" x14ac:dyDescent="0.3">
      <c r="J191" s="191">
        <v>181</v>
      </c>
      <c r="K191" s="202">
        <f t="shared" si="32"/>
        <v>1.4137166942999981</v>
      </c>
      <c r="L191" s="194">
        <f t="shared" si="26"/>
        <v>19.90784999781792</v>
      </c>
      <c r="M191" s="203">
        <f t="shared" si="27"/>
        <v>3.7500000004896438E-3</v>
      </c>
      <c r="N191" s="194">
        <f t="shared" si="30"/>
        <v>111.11163443297559</v>
      </c>
      <c r="O191" s="199">
        <f t="shared" si="28"/>
        <v>3.7500000004896438E-3</v>
      </c>
      <c r="P191" s="204">
        <f t="shared" si="31"/>
        <v>111.12464016390726</v>
      </c>
      <c r="Q191" s="199">
        <f t="shared" si="29"/>
        <v>128.99011189887082</v>
      </c>
      <c r="R191" s="184"/>
      <c r="S191" s="185"/>
      <c r="T191" s="185"/>
      <c r="U191" s="185"/>
      <c r="V191" s="185"/>
      <c r="W191" s="186"/>
      <c r="X191" s="186"/>
      <c r="Y191" s="186"/>
      <c r="Z191" s="186"/>
      <c r="AA191" s="186"/>
    </row>
    <row r="192" spans="10:27" x14ac:dyDescent="0.3">
      <c r="J192" s="191">
        <v>182</v>
      </c>
      <c r="K192" s="202">
        <f t="shared" si="32"/>
        <v>1.429424657569998</v>
      </c>
      <c r="L192" s="194">
        <f t="shared" si="26"/>
        <v>17.931090752861653</v>
      </c>
      <c r="M192" s="203">
        <f t="shared" si="27"/>
        <v>3.7916666671617507E-3</v>
      </c>
      <c r="N192" s="194">
        <f t="shared" si="30"/>
        <v>110.91292827845915</v>
      </c>
      <c r="O192" s="199">
        <f t="shared" si="28"/>
        <v>3.7916666671617507E-3</v>
      </c>
      <c r="P192" s="204">
        <f t="shared" si="31"/>
        <v>110.92613492240766</v>
      </c>
      <c r="Q192" s="199">
        <f t="shared" si="29"/>
        <v>129.0224378616808</v>
      </c>
      <c r="R192" s="184"/>
      <c r="S192" s="185"/>
      <c r="T192" s="185"/>
      <c r="U192" s="185"/>
      <c r="V192" s="185"/>
      <c r="W192" s="186"/>
      <c r="X192" s="186"/>
      <c r="Y192" s="186"/>
      <c r="Z192" s="186"/>
      <c r="AA192" s="186"/>
    </row>
    <row r="193" spans="10:27" x14ac:dyDescent="0.3">
      <c r="J193" s="191">
        <v>183</v>
      </c>
      <c r="K193" s="202">
        <f t="shared" si="32"/>
        <v>1.429424657569998</v>
      </c>
      <c r="L193" s="194">
        <f t="shared" si="26"/>
        <v>17.931090752861653</v>
      </c>
      <c r="M193" s="203">
        <f t="shared" si="27"/>
        <v>3.7916666671617507E-3</v>
      </c>
      <c r="N193" s="194">
        <f t="shared" si="30"/>
        <v>110.91292827845915</v>
      </c>
      <c r="O193" s="199">
        <f t="shared" si="28"/>
        <v>3.7916666671617507E-3</v>
      </c>
      <c r="P193" s="204">
        <f t="shared" si="31"/>
        <v>110.92613492240767</v>
      </c>
      <c r="Q193" s="199">
        <f t="shared" si="29"/>
        <v>129.0224378616808</v>
      </c>
      <c r="R193" s="184"/>
      <c r="S193" s="185"/>
      <c r="T193" s="185"/>
      <c r="U193" s="185"/>
      <c r="V193" s="185"/>
      <c r="W193" s="186"/>
      <c r="X193" s="186"/>
      <c r="Y193" s="186"/>
      <c r="Z193" s="186"/>
      <c r="AA193" s="186"/>
    </row>
    <row r="194" spans="10:27" x14ac:dyDescent="0.3">
      <c r="J194" s="191">
        <v>184</v>
      </c>
      <c r="K194" s="202">
        <f t="shared" si="32"/>
        <v>1.4451326208399979</v>
      </c>
      <c r="L194" s="194">
        <f t="shared" si="26"/>
        <v>15.949907279569629</v>
      </c>
      <c r="M194" s="203">
        <f t="shared" si="27"/>
        <v>3.8333333338338577E-3</v>
      </c>
      <c r="N194" s="194">
        <f t="shared" si="30"/>
        <v>110.71386549225909</v>
      </c>
      <c r="O194" s="199">
        <f t="shared" si="28"/>
        <v>3.8333333338338577E-3</v>
      </c>
      <c r="P194" s="204">
        <f t="shared" si="31"/>
        <v>110.72727445054753</v>
      </c>
      <c r="Q194" s="199">
        <f t="shared" si="29"/>
        <v>129.05529503121514</v>
      </c>
      <c r="R194" s="184"/>
      <c r="S194" s="185"/>
      <c r="T194" s="185"/>
      <c r="U194" s="185"/>
      <c r="V194" s="185"/>
      <c r="W194" s="186"/>
      <c r="X194" s="186"/>
      <c r="Y194" s="186"/>
      <c r="Z194" s="186"/>
      <c r="AA194" s="186"/>
    </row>
    <row r="195" spans="10:27" x14ac:dyDescent="0.3">
      <c r="J195" s="191">
        <v>185</v>
      </c>
      <c r="K195" s="202">
        <f t="shared" si="32"/>
        <v>1.4451326208399979</v>
      </c>
      <c r="L195" s="194">
        <f t="shared" si="26"/>
        <v>15.949907279569629</v>
      </c>
      <c r="M195" s="203">
        <f t="shared" si="27"/>
        <v>3.8333333338338577E-3</v>
      </c>
      <c r="N195" s="194">
        <f t="shared" si="30"/>
        <v>110.71386549225909</v>
      </c>
      <c r="O195" s="199">
        <f t="shared" si="28"/>
        <v>3.8333333338338577E-3</v>
      </c>
      <c r="P195" s="204">
        <f t="shared" si="31"/>
        <v>110.72727445054753</v>
      </c>
      <c r="Q195" s="199">
        <f t="shared" si="29"/>
        <v>129.05529503121514</v>
      </c>
      <c r="R195" s="184"/>
      <c r="S195" s="185"/>
      <c r="T195" s="185"/>
      <c r="U195" s="185"/>
      <c r="V195" s="185"/>
      <c r="W195" s="186"/>
      <c r="X195" s="186"/>
      <c r="Y195" s="186"/>
      <c r="Z195" s="186"/>
      <c r="AA195" s="186"/>
    </row>
    <row r="196" spans="10:27" x14ac:dyDescent="0.3">
      <c r="J196" s="191">
        <v>186</v>
      </c>
      <c r="K196" s="202">
        <f t="shared" si="32"/>
        <v>1.4608405841099978</v>
      </c>
      <c r="L196" s="194">
        <f t="shared" si="26"/>
        <v>13.964788405318933</v>
      </c>
      <c r="M196" s="203">
        <f t="shared" si="27"/>
        <v>3.8750000005059646E-3</v>
      </c>
      <c r="N196" s="194">
        <f t="shared" si="30"/>
        <v>110.51444414724011</v>
      </c>
      <c r="O196" s="199">
        <f t="shared" si="28"/>
        <v>3.8750000005059646E-3</v>
      </c>
      <c r="P196" s="204">
        <f t="shared" si="31"/>
        <v>110.52805683554027</v>
      </c>
      <c r="Q196" s="199">
        <f t="shared" si="29"/>
        <v>129.08868883466818</v>
      </c>
      <c r="R196" s="184"/>
      <c r="S196" s="185"/>
      <c r="T196" s="185"/>
      <c r="U196" s="185"/>
      <c r="V196" s="185"/>
      <c r="W196" s="186"/>
      <c r="X196" s="186"/>
      <c r="Y196" s="186"/>
      <c r="Z196" s="186"/>
      <c r="AA196" s="186"/>
    </row>
    <row r="197" spans="10:27" x14ac:dyDescent="0.3">
      <c r="J197" s="191">
        <v>187</v>
      </c>
      <c r="K197" s="202">
        <f t="shared" si="32"/>
        <v>1.4608405841099978</v>
      </c>
      <c r="L197" s="194">
        <f t="shared" si="26"/>
        <v>13.964788405318933</v>
      </c>
      <c r="M197" s="203">
        <f t="shared" si="27"/>
        <v>3.8750000005059646E-3</v>
      </c>
      <c r="N197" s="194">
        <f t="shared" si="30"/>
        <v>110.51444414724011</v>
      </c>
      <c r="O197" s="199">
        <f t="shared" si="28"/>
        <v>3.8750000005059646E-3</v>
      </c>
      <c r="P197" s="204">
        <f t="shared" si="31"/>
        <v>110.52805683554026</v>
      </c>
      <c r="Q197" s="199">
        <f t="shared" si="29"/>
        <v>129.08868883466818</v>
      </c>
      <c r="R197" s="184"/>
      <c r="S197" s="185"/>
      <c r="T197" s="185"/>
      <c r="U197" s="185"/>
      <c r="V197" s="185"/>
      <c r="W197" s="186"/>
      <c r="X197" s="186"/>
      <c r="Y197" s="186"/>
      <c r="Z197" s="186"/>
      <c r="AA197" s="186"/>
    </row>
    <row r="198" spans="10:27" x14ac:dyDescent="0.3">
      <c r="J198" s="191">
        <v>188</v>
      </c>
      <c r="K198" s="202">
        <f t="shared" si="32"/>
        <v>1.4765485473799977</v>
      </c>
      <c r="L198" s="194">
        <f t="shared" si="26"/>
        <v>11.976223928487936</v>
      </c>
      <c r="M198" s="203">
        <f t="shared" si="27"/>
        <v>3.9166666671780715E-3</v>
      </c>
      <c r="N198" s="194">
        <f t="shared" si="30"/>
        <v>110.31466229884798</v>
      </c>
      <c r="O198" s="199">
        <f t="shared" si="28"/>
        <v>3.9166666671780715E-3</v>
      </c>
      <c r="P198" s="204">
        <f t="shared" si="31"/>
        <v>110.32848014737759</v>
      </c>
      <c r="Q198" s="199">
        <f t="shared" si="29"/>
        <v>129.12262477137327</v>
      </c>
      <c r="R198" s="184"/>
      <c r="S198" s="185"/>
      <c r="T198" s="185"/>
      <c r="U198" s="185"/>
      <c r="V198" s="185"/>
      <c r="W198" s="186"/>
      <c r="X198" s="186"/>
      <c r="Y198" s="186"/>
      <c r="Z198" s="186"/>
      <c r="AA198" s="186"/>
    </row>
    <row r="199" spans="10:27" x14ac:dyDescent="0.3">
      <c r="J199" s="191">
        <v>189</v>
      </c>
      <c r="K199" s="202">
        <f t="shared" si="32"/>
        <v>1.4765485473799977</v>
      </c>
      <c r="L199" s="194">
        <f t="shared" si="26"/>
        <v>11.976223928487936</v>
      </c>
      <c r="M199" s="203">
        <f t="shared" si="27"/>
        <v>3.9166666671780715E-3</v>
      </c>
      <c r="N199" s="194">
        <f t="shared" si="30"/>
        <v>110.31466229884798</v>
      </c>
      <c r="O199" s="199">
        <f t="shared" si="28"/>
        <v>3.9166666671780715E-3</v>
      </c>
      <c r="P199" s="204">
        <f t="shared" si="31"/>
        <v>110.32848014737759</v>
      </c>
      <c r="Q199" s="199">
        <f t="shared" si="29"/>
        <v>129.12262477137327</v>
      </c>
      <c r="R199" s="184"/>
      <c r="S199" s="185"/>
      <c r="T199" s="185"/>
      <c r="U199" s="185"/>
      <c r="V199" s="185"/>
      <c r="W199" s="186"/>
      <c r="X199" s="186"/>
      <c r="Y199" s="186"/>
      <c r="Z199" s="186"/>
      <c r="AA199" s="186"/>
    </row>
    <row r="200" spans="10:27" x14ac:dyDescent="0.3">
      <c r="J200" s="191">
        <v>190</v>
      </c>
      <c r="K200" s="202">
        <f t="shared" si="32"/>
        <v>1.4922565106499976</v>
      </c>
      <c r="L200" s="194">
        <f t="shared" si="26"/>
        <v>9.9847044976059003</v>
      </c>
      <c r="M200" s="203">
        <f t="shared" si="27"/>
        <v>3.958333333850178E-3</v>
      </c>
      <c r="N200" s="194">
        <f t="shared" si="30"/>
        <v>110.11451798488829</v>
      </c>
      <c r="O200" s="199">
        <f t="shared" si="28"/>
        <v>3.958333333850178E-3</v>
      </c>
      <c r="P200" s="204">
        <f t="shared" si="31"/>
        <v>110.12854243861169</v>
      </c>
      <c r="Q200" s="199">
        <f t="shared" si="29"/>
        <v>129.1571084140115</v>
      </c>
      <c r="R200" s="184"/>
      <c r="S200" s="185"/>
      <c r="T200" s="185"/>
      <c r="U200" s="185"/>
      <c r="V200" s="185"/>
      <c r="W200" s="186"/>
      <c r="X200" s="186"/>
      <c r="Y200" s="186"/>
      <c r="Z200" s="186"/>
      <c r="AA200" s="186"/>
    </row>
    <row r="201" spans="10:27" x14ac:dyDescent="0.3">
      <c r="J201" s="191">
        <v>191</v>
      </c>
      <c r="K201" s="202">
        <f t="shared" si="32"/>
        <v>1.4922565106499976</v>
      </c>
      <c r="L201" s="194">
        <f t="shared" si="26"/>
        <v>9.9847044976059003</v>
      </c>
      <c r="M201" s="203">
        <f t="shared" si="27"/>
        <v>3.958333333850178E-3</v>
      </c>
      <c r="N201" s="194">
        <f t="shared" si="30"/>
        <v>110.11451798488829</v>
      </c>
      <c r="O201" s="199">
        <f t="shared" si="28"/>
        <v>3.958333333850178E-3</v>
      </c>
      <c r="P201" s="204">
        <f t="shared" si="31"/>
        <v>110.12854243861167</v>
      </c>
      <c r="Q201" s="199">
        <f t="shared" si="29"/>
        <v>129.1571084140115</v>
      </c>
      <c r="R201" s="184"/>
      <c r="S201" s="185"/>
      <c r="T201" s="185"/>
      <c r="U201" s="185"/>
      <c r="V201" s="185"/>
      <c r="W201" s="186"/>
      <c r="X201" s="186"/>
      <c r="Y201" s="186"/>
      <c r="Z201" s="186"/>
      <c r="AA201" s="186"/>
    </row>
    <row r="202" spans="10:27" x14ac:dyDescent="0.3">
      <c r="J202" s="191">
        <v>192</v>
      </c>
      <c r="K202" s="202">
        <f t="shared" si="32"/>
        <v>1.5079644739199976</v>
      </c>
      <c r="L202" s="194">
        <f t="shared" si="26"/>
        <v>7.9907214902927768</v>
      </c>
      <c r="M202" s="203">
        <f t="shared" si="27"/>
        <v>4.0000000005222854E-3</v>
      </c>
      <c r="N202" s="194">
        <f t="shared" si="30"/>
        <v>109.91400922530168</v>
      </c>
      <c r="O202" s="199">
        <f t="shared" si="28"/>
        <v>4.0000000005222854E-3</v>
      </c>
      <c r="P202" s="204">
        <f t="shared" si="31"/>
        <v>109.92824174413379</v>
      </c>
      <c r="Q202" s="199">
        <f t="shared" si="29"/>
        <v>129.19214540984524</v>
      </c>
      <c r="R202" s="184"/>
      <c r="S202" s="185"/>
      <c r="T202" s="185"/>
      <c r="U202" s="185"/>
      <c r="V202" s="185"/>
      <c r="W202" s="186"/>
      <c r="X202" s="186"/>
      <c r="Y202" s="186"/>
      <c r="Z202" s="186"/>
      <c r="AA202" s="186"/>
    </row>
    <row r="203" spans="10:27" x14ac:dyDescent="0.3">
      <c r="J203" s="191">
        <v>193</v>
      </c>
      <c r="K203" s="202">
        <f t="shared" si="32"/>
        <v>1.5079644739199976</v>
      </c>
      <c r="L203" s="194">
        <f t="shared" si="26"/>
        <v>7.9907214902927768</v>
      </c>
      <c r="M203" s="203">
        <f t="shared" si="27"/>
        <v>4.0000000005222854E-3</v>
      </c>
      <c r="N203" s="194">
        <f t="shared" si="30"/>
        <v>109.91400922530168</v>
      </c>
      <c r="O203" s="199">
        <f t="shared" si="28"/>
        <v>4.0000000005222854E-3</v>
      </c>
      <c r="P203" s="204">
        <f t="shared" si="31"/>
        <v>109.92824174413379</v>
      </c>
      <c r="Q203" s="199">
        <f t="shared" si="29"/>
        <v>129.19214540984524</v>
      </c>
      <c r="R203" s="184"/>
      <c r="S203" s="185"/>
      <c r="T203" s="185"/>
      <c r="U203" s="185"/>
      <c r="V203" s="185"/>
      <c r="W203" s="186"/>
      <c r="X203" s="186"/>
      <c r="Y203" s="186"/>
      <c r="Z203" s="186"/>
      <c r="AA203" s="186"/>
    </row>
    <row r="204" spans="10:27" x14ac:dyDescent="0.3">
      <c r="J204" s="191">
        <v>194</v>
      </c>
      <c r="K204" s="202">
        <f t="shared" si="32"/>
        <v>1.5236724371899975</v>
      </c>
      <c r="L204" s="194">
        <f t="shared" ref="L204:L267" si="33">ABS(COS(K204)*$K$8)</f>
        <v>5.9947668920191424</v>
      </c>
      <c r="M204" s="203">
        <f t="shared" ref="M204:M267" si="34">K204/(PI()*2*$M$9)</f>
        <v>4.0416666671943928E-3</v>
      </c>
      <c r="N204" s="194">
        <f t="shared" si="30"/>
        <v>109.71313402193522</v>
      </c>
      <c r="O204" s="199">
        <f t="shared" ref="O204:O267" si="35">K204/(PI()*2*$M$9)</f>
        <v>4.0416666671943928E-3</v>
      </c>
      <c r="P204" s="204">
        <f t="shared" si="31"/>
        <v>109.72757608094929</v>
      </c>
      <c r="Q204" s="199">
        <f t="shared" ref="Q204:Q267" si="36">P204+($M$8*O204/P204/($K$9*0.000001))</f>
        <v>129.22774148197666</v>
      </c>
      <c r="R204" s="184"/>
      <c r="S204" s="185"/>
      <c r="T204" s="185"/>
      <c r="U204" s="185"/>
      <c r="V204" s="185"/>
      <c r="W204" s="186"/>
      <c r="X204" s="186"/>
      <c r="Y204" s="186"/>
      <c r="Z204" s="186"/>
      <c r="AA204" s="186"/>
    </row>
    <row r="205" spans="10:27" x14ac:dyDescent="0.3">
      <c r="J205" s="191">
        <v>195</v>
      </c>
      <c r="K205" s="202">
        <f t="shared" si="32"/>
        <v>1.5236724371899975</v>
      </c>
      <c r="L205" s="194">
        <f t="shared" si="33"/>
        <v>5.9947668920191424</v>
      </c>
      <c r="M205" s="203">
        <f t="shared" si="34"/>
        <v>4.0416666671943928E-3</v>
      </c>
      <c r="N205" s="194">
        <f t="shared" ref="N205:N268" si="37">IF(N204^2&lt;(2*$M$8*(M205-M204))/($K$9*0.000001),L205,IF(SQRT(N204^2-(2*$M$8*(M205-M204)/($K$9*0.000001)))&lt;L205,L205,SQRT(N204^2-(2*$M$8*(M205-M204)/($K$9*0.000001)))))</f>
        <v>109.71313402193522</v>
      </c>
      <c r="O205" s="199">
        <f t="shared" si="35"/>
        <v>4.0416666671943928E-3</v>
      </c>
      <c r="P205" s="204">
        <f t="shared" ref="P205:P268" si="38">IF(Q204-($M$8/(($K$9*0.000001)*P204))*(O205)&lt;L205,L205,Q204-($M$8/(($K$9*0.000001)*P204))*(O205))</f>
        <v>109.72757608094929</v>
      </c>
      <c r="Q205" s="199">
        <f t="shared" si="36"/>
        <v>129.22774148197666</v>
      </c>
      <c r="R205" s="184"/>
      <c r="S205" s="185"/>
      <c r="T205" s="185"/>
      <c r="U205" s="185"/>
      <c r="V205" s="185"/>
      <c r="W205" s="186"/>
      <c r="X205" s="186"/>
      <c r="Y205" s="186"/>
      <c r="Z205" s="186"/>
      <c r="AA205" s="186"/>
    </row>
    <row r="206" spans="10:27" x14ac:dyDescent="0.3">
      <c r="J206" s="191">
        <v>196</v>
      </c>
      <c r="K206" s="202">
        <f t="shared" ref="K206:K269" si="39">K204+0.01570796327</f>
        <v>1.5393804004599974</v>
      </c>
      <c r="L206" s="194">
        <f t="shared" si="33"/>
        <v>3.9973331747161378</v>
      </c>
      <c r="M206" s="203">
        <f t="shared" si="34"/>
        <v>4.0833333338664993E-3</v>
      </c>
      <c r="N206" s="194">
        <f t="shared" si="37"/>
        <v>109.51189035831011</v>
      </c>
      <c r="O206" s="199">
        <f t="shared" si="35"/>
        <v>4.0833333338664993E-3</v>
      </c>
      <c r="P206" s="204">
        <f t="shared" si="38"/>
        <v>109.52654344794902</v>
      </c>
      <c r="Q206" s="199">
        <f t="shared" si="36"/>
        <v>129.26390243063221</v>
      </c>
      <c r="R206" s="184"/>
      <c r="S206" s="185"/>
      <c r="T206" s="185"/>
      <c r="U206" s="185"/>
      <c r="V206" s="185"/>
      <c r="W206" s="186"/>
      <c r="X206" s="186"/>
      <c r="Y206" s="186"/>
      <c r="Z206" s="186"/>
      <c r="AA206" s="186"/>
    </row>
    <row r="207" spans="10:27" x14ac:dyDescent="0.3">
      <c r="J207" s="191">
        <v>197</v>
      </c>
      <c r="K207" s="202">
        <f t="shared" si="39"/>
        <v>1.5393804004599974</v>
      </c>
      <c r="L207" s="194">
        <f t="shared" si="33"/>
        <v>3.9973331747161378</v>
      </c>
      <c r="M207" s="203">
        <f t="shared" si="34"/>
        <v>4.0833333338664993E-3</v>
      </c>
      <c r="N207" s="194">
        <f t="shared" si="37"/>
        <v>109.51189035831011</v>
      </c>
      <c r="O207" s="199">
        <f t="shared" si="35"/>
        <v>4.0833333338664993E-3</v>
      </c>
      <c r="P207" s="204">
        <f t="shared" si="38"/>
        <v>109.52654344794902</v>
      </c>
      <c r="Q207" s="199">
        <f t="shared" si="36"/>
        <v>129.26390243063221</v>
      </c>
      <c r="R207" s="184"/>
      <c r="S207" s="185"/>
      <c r="T207" s="185"/>
      <c r="U207" s="185"/>
      <c r="V207" s="185"/>
      <c r="W207" s="186"/>
      <c r="X207" s="186"/>
      <c r="Y207" s="186"/>
      <c r="Z207" s="186"/>
      <c r="AA207" s="186"/>
    </row>
    <row r="208" spans="10:27" x14ac:dyDescent="0.3">
      <c r="J208" s="191">
        <v>198</v>
      </c>
      <c r="K208" s="202">
        <f t="shared" si="39"/>
        <v>1.5550883637299973</v>
      </c>
      <c r="L208" s="194">
        <f t="shared" si="33"/>
        <v>1.9989131752653941</v>
      </c>
      <c r="M208" s="203">
        <f t="shared" si="34"/>
        <v>4.1250000005386067E-3</v>
      </c>
      <c r="N208" s="194">
        <f t="shared" si="37"/>
        <v>109.31027619938553</v>
      </c>
      <c r="O208" s="199">
        <f t="shared" si="35"/>
        <v>4.1250000005386067E-3</v>
      </c>
      <c r="P208" s="204">
        <f t="shared" si="38"/>
        <v>109.32514182567675</v>
      </c>
      <c r="Q208" s="199">
        <f t="shared" si="36"/>
        <v>129.3006341344734</v>
      </c>
      <c r="R208" s="184"/>
      <c r="S208" s="185"/>
      <c r="T208" s="185"/>
      <c r="U208" s="185"/>
      <c r="V208" s="185"/>
      <c r="W208" s="186"/>
      <c r="X208" s="186"/>
      <c r="Y208" s="186"/>
      <c r="Z208" s="186"/>
      <c r="AA208" s="186"/>
    </row>
    <row r="209" spans="10:27" x14ac:dyDescent="0.3">
      <c r="J209" s="191">
        <v>199</v>
      </c>
      <c r="K209" s="202">
        <f t="shared" si="39"/>
        <v>1.5550883637299973</v>
      </c>
      <c r="L209" s="194">
        <f t="shared" si="33"/>
        <v>1.9989131752653941</v>
      </c>
      <c r="M209" s="203">
        <f t="shared" si="34"/>
        <v>4.1250000005386067E-3</v>
      </c>
      <c r="N209" s="194">
        <f t="shared" si="37"/>
        <v>109.31027619938553</v>
      </c>
      <c r="O209" s="199">
        <f t="shared" si="35"/>
        <v>4.1250000005386067E-3</v>
      </c>
      <c r="P209" s="204">
        <f t="shared" si="38"/>
        <v>109.32514182567674</v>
      </c>
      <c r="Q209" s="199">
        <f t="shared" si="36"/>
        <v>129.3006341344734</v>
      </c>
      <c r="R209" s="184"/>
      <c r="S209" s="185"/>
      <c r="T209" s="185"/>
      <c r="U209" s="185"/>
      <c r="V209" s="185"/>
      <c r="W209" s="186"/>
      <c r="X209" s="186"/>
      <c r="Y209" s="186"/>
      <c r="Z209" s="186"/>
      <c r="AA209" s="186"/>
    </row>
    <row r="210" spans="10:27" x14ac:dyDescent="0.3">
      <c r="J210" s="191">
        <v>200</v>
      </c>
      <c r="K210" s="202">
        <f t="shared" si="39"/>
        <v>1.5707963269999972</v>
      </c>
      <c r="L210" s="194">
        <f t="shared" si="33"/>
        <v>2.6101094963515509E-8</v>
      </c>
      <c r="M210" s="203">
        <f t="shared" si="34"/>
        <v>4.1666666672107132E-3</v>
      </c>
      <c r="N210" s="194">
        <f t="shared" si="37"/>
        <v>109.10828949131852</v>
      </c>
      <c r="O210" s="199">
        <f t="shared" si="35"/>
        <v>4.1666666672107132E-3</v>
      </c>
      <c r="P210" s="204">
        <f t="shared" si="38"/>
        <v>109.12336917609294</v>
      </c>
      <c r="Q210" s="199">
        <f t="shared" si="36"/>
        <v>129.3379425519347</v>
      </c>
      <c r="R210" s="184"/>
      <c r="S210" s="185"/>
      <c r="T210" s="185"/>
      <c r="U210" s="185"/>
      <c r="V210" s="185"/>
      <c r="W210" s="186"/>
      <c r="X210" s="186"/>
      <c r="Y210" s="186"/>
      <c r="Z210" s="186"/>
      <c r="AA210" s="186"/>
    </row>
    <row r="211" spans="10:27" x14ac:dyDescent="0.3">
      <c r="J211" s="191">
        <v>201</v>
      </c>
      <c r="K211" s="202">
        <f t="shared" si="39"/>
        <v>1.5707963269999972</v>
      </c>
      <c r="L211" s="194">
        <f t="shared" si="33"/>
        <v>2.6101094963515509E-8</v>
      </c>
      <c r="M211" s="203">
        <f t="shared" si="34"/>
        <v>4.1666666672107132E-3</v>
      </c>
      <c r="N211" s="194">
        <f t="shared" si="37"/>
        <v>109.10828949131852</v>
      </c>
      <c r="O211" s="199">
        <f t="shared" si="35"/>
        <v>4.1666666672107132E-3</v>
      </c>
      <c r="P211" s="204">
        <f t="shared" si="38"/>
        <v>109.12336917609292</v>
      </c>
      <c r="Q211" s="199">
        <f t="shared" si="36"/>
        <v>129.3379425519347</v>
      </c>
      <c r="R211" s="184"/>
      <c r="S211" s="185"/>
      <c r="T211" s="185"/>
      <c r="U211" s="185"/>
      <c r="V211" s="185"/>
      <c r="W211" s="186"/>
      <c r="X211" s="186"/>
      <c r="Y211" s="186"/>
      <c r="Z211" s="186"/>
      <c r="AA211" s="186"/>
    </row>
    <row r="212" spans="10:27" x14ac:dyDescent="0.3">
      <c r="J212" s="191">
        <v>202</v>
      </c>
      <c r="K212" s="202">
        <f t="shared" si="39"/>
        <v>1.5865042902699971</v>
      </c>
      <c r="L212" s="194">
        <f t="shared" si="33"/>
        <v>1.9989132274611441</v>
      </c>
      <c r="M212" s="203">
        <f t="shared" si="34"/>
        <v>4.2083333338828206E-3</v>
      </c>
      <c r="N212" s="194">
        <f t="shared" si="37"/>
        <v>108.90592816121986</v>
      </c>
      <c r="O212" s="199">
        <f t="shared" si="35"/>
        <v>4.2083333338828206E-3</v>
      </c>
      <c r="P212" s="204">
        <f t="shared" si="38"/>
        <v>108.92122344233451</v>
      </c>
      <c r="Q212" s="199">
        <f t="shared" si="36"/>
        <v>129.37583372258919</v>
      </c>
      <c r="R212" s="184"/>
      <c r="S212" s="185"/>
      <c r="T212" s="185"/>
      <c r="U212" s="185"/>
      <c r="V212" s="185"/>
      <c r="W212" s="186"/>
      <c r="X212" s="186"/>
      <c r="Y212" s="186"/>
      <c r="Z212" s="186"/>
      <c r="AA212" s="186"/>
    </row>
    <row r="213" spans="10:27" x14ac:dyDescent="0.3">
      <c r="J213" s="191">
        <v>203</v>
      </c>
      <c r="K213" s="202">
        <f t="shared" si="39"/>
        <v>1.5865042902699971</v>
      </c>
      <c r="L213" s="194">
        <f t="shared" si="33"/>
        <v>1.9989132274611441</v>
      </c>
      <c r="M213" s="203">
        <f t="shared" si="34"/>
        <v>4.2083333338828206E-3</v>
      </c>
      <c r="N213" s="194">
        <f t="shared" si="37"/>
        <v>108.90592816121986</v>
      </c>
      <c r="O213" s="199">
        <f t="shared" si="35"/>
        <v>4.2083333338828206E-3</v>
      </c>
      <c r="P213" s="204">
        <f t="shared" si="38"/>
        <v>108.92122344233451</v>
      </c>
      <c r="Q213" s="199">
        <f t="shared" si="36"/>
        <v>129.37583372258919</v>
      </c>
      <c r="R213" s="184"/>
      <c r="S213" s="185"/>
      <c r="T213" s="185"/>
      <c r="U213" s="185"/>
      <c r="V213" s="185"/>
      <c r="W213" s="186"/>
      <c r="X213" s="186"/>
      <c r="Y213" s="186"/>
      <c r="Z213" s="186"/>
      <c r="AA213" s="186"/>
    </row>
    <row r="214" spans="10:27" x14ac:dyDescent="0.3">
      <c r="J214" s="191">
        <v>204</v>
      </c>
      <c r="K214" s="202">
        <f t="shared" si="39"/>
        <v>1.602212253539997</v>
      </c>
      <c r="L214" s="194">
        <f t="shared" si="33"/>
        <v>3.997333226892569</v>
      </c>
      <c r="M214" s="203">
        <f t="shared" si="34"/>
        <v>4.2500000005549271E-3</v>
      </c>
      <c r="N214" s="194">
        <f t="shared" si="37"/>
        <v>108.70319011690594</v>
      </c>
      <c r="O214" s="199">
        <f t="shared" si="35"/>
        <v>4.2500000005549271E-3</v>
      </c>
      <c r="P214" s="204">
        <f t="shared" si="38"/>
        <v>108.71870254847059</v>
      </c>
      <c r="Q214" s="199">
        <f t="shared" si="36"/>
        <v>129.41431376854246</v>
      </c>
      <c r="R214" s="184"/>
      <c r="S214" s="185"/>
      <c r="T214" s="185"/>
      <c r="U214" s="185"/>
      <c r="V214" s="185"/>
      <c r="W214" s="186"/>
      <c r="X214" s="186"/>
      <c r="Y214" s="186"/>
      <c r="Z214" s="186"/>
      <c r="AA214" s="186"/>
    </row>
    <row r="215" spans="10:27" x14ac:dyDescent="0.3">
      <c r="J215" s="191">
        <v>205</v>
      </c>
      <c r="K215" s="202">
        <f t="shared" si="39"/>
        <v>1.602212253539997</v>
      </c>
      <c r="L215" s="194">
        <f t="shared" si="33"/>
        <v>3.997333226892569</v>
      </c>
      <c r="M215" s="203">
        <f t="shared" si="34"/>
        <v>4.2500000005549271E-3</v>
      </c>
      <c r="N215" s="194">
        <f t="shared" si="37"/>
        <v>108.70319011690594</v>
      </c>
      <c r="O215" s="199">
        <f t="shared" si="35"/>
        <v>4.2500000005549271E-3</v>
      </c>
      <c r="P215" s="204">
        <f t="shared" si="38"/>
        <v>108.71870254847057</v>
      </c>
      <c r="Q215" s="199">
        <f t="shared" si="36"/>
        <v>129.41431376854246</v>
      </c>
      <c r="R215" s="184"/>
      <c r="S215" s="185"/>
      <c r="T215" s="185"/>
      <c r="U215" s="185"/>
      <c r="V215" s="185"/>
      <c r="W215" s="186"/>
      <c r="X215" s="186"/>
      <c r="Y215" s="186"/>
      <c r="Z215" s="186"/>
      <c r="AA215" s="186"/>
    </row>
    <row r="216" spans="10:27" x14ac:dyDescent="0.3">
      <c r="J216" s="191">
        <v>206</v>
      </c>
      <c r="K216" s="202">
        <f t="shared" si="39"/>
        <v>1.6179202168099969</v>
      </c>
      <c r="L216" s="194">
        <f t="shared" si="33"/>
        <v>5.9947669441633815</v>
      </c>
      <c r="M216" s="203">
        <f t="shared" si="34"/>
        <v>4.2916666672270344E-3</v>
      </c>
      <c r="N216" s="194">
        <f t="shared" si="37"/>
        <v>108.50007324664631</v>
      </c>
      <c r="O216" s="199">
        <f t="shared" si="35"/>
        <v>4.2916666672270344E-3</v>
      </c>
      <c r="P216" s="204">
        <f t="shared" si="38"/>
        <v>108.51580439925418</v>
      </c>
      <c r="Q216" s="199">
        <f t="shared" si="36"/>
        <v>129.4533888958558</v>
      </c>
      <c r="R216" s="184"/>
      <c r="S216" s="185"/>
      <c r="T216" s="185"/>
      <c r="U216" s="185"/>
      <c r="V216" s="185"/>
      <c r="W216" s="186"/>
      <c r="X216" s="186"/>
      <c r="Y216" s="186"/>
      <c r="Z216" s="186"/>
      <c r="AA216" s="186"/>
    </row>
    <row r="217" spans="10:27" x14ac:dyDescent="0.3">
      <c r="J217" s="191">
        <v>207</v>
      </c>
      <c r="K217" s="202">
        <f t="shared" si="39"/>
        <v>1.6179202168099969</v>
      </c>
      <c r="L217" s="194">
        <f t="shared" si="33"/>
        <v>5.9947669441633815</v>
      </c>
      <c r="M217" s="203">
        <f t="shared" si="34"/>
        <v>4.2916666672270344E-3</v>
      </c>
      <c r="N217" s="194">
        <f t="shared" si="37"/>
        <v>108.50007324664631</v>
      </c>
      <c r="O217" s="199">
        <f t="shared" si="35"/>
        <v>4.2916666672270344E-3</v>
      </c>
      <c r="P217" s="204">
        <f t="shared" si="38"/>
        <v>108.51580439925418</v>
      </c>
      <c r="Q217" s="199">
        <f t="shared" si="36"/>
        <v>129.4533888958558</v>
      </c>
      <c r="R217" s="184"/>
      <c r="S217" s="185"/>
      <c r="T217" s="185"/>
      <c r="U217" s="185"/>
      <c r="V217" s="185"/>
      <c r="W217" s="186"/>
      <c r="X217" s="186"/>
      <c r="Y217" s="186"/>
      <c r="Z217" s="186"/>
      <c r="AA217" s="186"/>
    </row>
    <row r="218" spans="10:27" x14ac:dyDescent="0.3">
      <c r="J218" s="191">
        <v>208</v>
      </c>
      <c r="K218" s="202">
        <f t="shared" si="39"/>
        <v>1.6336281800799968</v>
      </c>
      <c r="L218" s="194">
        <f t="shared" si="33"/>
        <v>7.9907215423919578</v>
      </c>
      <c r="M218" s="203">
        <f t="shared" si="34"/>
        <v>4.333333333899141E-3</v>
      </c>
      <c r="N218" s="194">
        <f t="shared" si="37"/>
        <v>108.29657541890708</v>
      </c>
      <c r="O218" s="199">
        <f t="shared" si="35"/>
        <v>4.333333333899141E-3</v>
      </c>
      <c r="P218" s="204">
        <f t="shared" si="38"/>
        <v>108.31252687986971</v>
      </c>
      <c r="Q218" s="199">
        <f t="shared" si="36"/>
        <v>129.493065395999</v>
      </c>
      <c r="R218" s="184"/>
      <c r="S218" s="185"/>
      <c r="T218" s="185"/>
      <c r="U218" s="185"/>
      <c r="V218" s="185"/>
      <c r="W218" s="186"/>
      <c r="X218" s="186"/>
      <c r="Y218" s="186"/>
      <c r="Z218" s="186"/>
      <c r="AA218" s="186"/>
    </row>
    <row r="219" spans="10:27" x14ac:dyDescent="0.3">
      <c r="J219" s="191">
        <v>209</v>
      </c>
      <c r="K219" s="202">
        <f t="shared" si="39"/>
        <v>1.6336281800799968</v>
      </c>
      <c r="L219" s="194">
        <f t="shared" si="33"/>
        <v>7.9907215423919578</v>
      </c>
      <c r="M219" s="203">
        <f t="shared" si="34"/>
        <v>4.333333333899141E-3</v>
      </c>
      <c r="N219" s="194">
        <f t="shared" si="37"/>
        <v>108.29657541890708</v>
      </c>
      <c r="O219" s="199">
        <f t="shared" si="35"/>
        <v>4.333333333899141E-3</v>
      </c>
      <c r="P219" s="204">
        <f t="shared" si="38"/>
        <v>108.31252687986971</v>
      </c>
      <c r="Q219" s="199">
        <f t="shared" si="36"/>
        <v>129.493065395999</v>
      </c>
      <c r="R219" s="184"/>
      <c r="S219" s="185"/>
      <c r="T219" s="185"/>
      <c r="U219" s="185"/>
      <c r="V219" s="185"/>
      <c r="W219" s="186"/>
      <c r="X219" s="186"/>
      <c r="Y219" s="186"/>
      <c r="Z219" s="186"/>
      <c r="AA219" s="186"/>
    </row>
    <row r="220" spans="10:27" x14ac:dyDescent="0.3">
      <c r="J220" s="191">
        <v>210</v>
      </c>
      <c r="K220" s="202">
        <f t="shared" si="39"/>
        <v>1.6493361433499967</v>
      </c>
      <c r="L220" s="194">
        <f t="shared" si="33"/>
        <v>9.9847045496471694</v>
      </c>
      <c r="M220" s="203">
        <f t="shared" si="34"/>
        <v>4.3750000005712483E-3</v>
      </c>
      <c r="N220" s="194">
        <f t="shared" si="37"/>
        <v>108.09269448208998</v>
      </c>
      <c r="O220" s="199">
        <f t="shared" si="35"/>
        <v>4.3750000005712483E-3</v>
      </c>
      <c r="P220" s="204">
        <f t="shared" si="38"/>
        <v>108.10886785567615</v>
      </c>
      <c r="Q220" s="199">
        <f t="shared" si="36"/>
        <v>129.53334964733384</v>
      </c>
      <c r="R220" s="184"/>
      <c r="S220" s="185"/>
      <c r="T220" s="185"/>
      <c r="U220" s="185"/>
      <c r="V220" s="185"/>
      <c r="W220" s="186"/>
      <c r="X220" s="186"/>
      <c r="Y220" s="186"/>
      <c r="Z220" s="186"/>
      <c r="AA220" s="186"/>
    </row>
    <row r="221" spans="10:27" x14ac:dyDescent="0.3">
      <c r="J221" s="191">
        <v>211</v>
      </c>
      <c r="K221" s="202">
        <f t="shared" si="39"/>
        <v>1.6493361433499967</v>
      </c>
      <c r="L221" s="194">
        <f t="shared" si="33"/>
        <v>9.9847045496471694</v>
      </c>
      <c r="M221" s="203">
        <f t="shared" si="34"/>
        <v>4.3750000005712483E-3</v>
      </c>
      <c r="N221" s="194">
        <f t="shared" si="37"/>
        <v>108.09269448208998</v>
      </c>
      <c r="O221" s="199">
        <f t="shared" si="35"/>
        <v>4.3750000005712483E-3</v>
      </c>
      <c r="P221" s="204">
        <f t="shared" si="38"/>
        <v>108.10886785567615</v>
      </c>
      <c r="Q221" s="199">
        <f t="shared" si="36"/>
        <v>129.53334964733384</v>
      </c>
      <c r="R221" s="184"/>
      <c r="S221" s="185"/>
      <c r="T221" s="185"/>
      <c r="U221" s="185"/>
      <c r="V221" s="185"/>
      <c r="W221" s="186"/>
      <c r="X221" s="186"/>
      <c r="Y221" s="186"/>
      <c r="Z221" s="186"/>
      <c r="AA221" s="186"/>
    </row>
    <row r="222" spans="10:27" x14ac:dyDescent="0.3">
      <c r="J222" s="191">
        <v>212</v>
      </c>
      <c r="K222" s="202">
        <f t="shared" si="39"/>
        <v>1.6650441066199966</v>
      </c>
      <c r="L222" s="194">
        <f t="shared" si="33"/>
        <v>11.976223980458451</v>
      </c>
      <c r="M222" s="203">
        <f t="shared" si="34"/>
        <v>4.4166666672433548E-3</v>
      </c>
      <c r="N222" s="194">
        <f t="shared" si="37"/>
        <v>107.88842826426689</v>
      </c>
      <c r="O222" s="199">
        <f t="shared" si="35"/>
        <v>4.4166666672433548E-3</v>
      </c>
      <c r="P222" s="204">
        <f t="shared" si="38"/>
        <v>107.90482517194607</v>
      </c>
      <c r="Q222" s="199">
        <f t="shared" si="36"/>
        <v>129.57424811662887</v>
      </c>
      <c r="R222" s="184"/>
      <c r="S222" s="185"/>
      <c r="T222" s="185"/>
      <c r="U222" s="185"/>
      <c r="V222" s="185"/>
      <c r="W222" s="186"/>
      <c r="X222" s="186"/>
      <c r="Y222" s="186"/>
      <c r="Z222" s="186"/>
      <c r="AA222" s="186"/>
    </row>
    <row r="223" spans="10:27" x14ac:dyDescent="0.3">
      <c r="J223" s="191">
        <v>213</v>
      </c>
      <c r="K223" s="202">
        <f t="shared" si="39"/>
        <v>1.6650441066199966</v>
      </c>
      <c r="L223" s="194">
        <f t="shared" si="33"/>
        <v>11.976223980458451</v>
      </c>
      <c r="M223" s="203">
        <f t="shared" si="34"/>
        <v>4.4166666672433548E-3</v>
      </c>
      <c r="N223" s="194">
        <f t="shared" si="37"/>
        <v>107.88842826426689</v>
      </c>
      <c r="O223" s="199">
        <f t="shared" si="35"/>
        <v>4.4166666672433548E-3</v>
      </c>
      <c r="P223" s="204">
        <f t="shared" si="38"/>
        <v>107.90482517194609</v>
      </c>
      <c r="Q223" s="199">
        <f t="shared" si="36"/>
        <v>129.57424811662887</v>
      </c>
      <c r="R223" s="184"/>
      <c r="S223" s="185"/>
      <c r="T223" s="185"/>
      <c r="U223" s="185"/>
      <c r="V223" s="185"/>
      <c r="W223" s="186"/>
      <c r="X223" s="186"/>
      <c r="Y223" s="186"/>
      <c r="Z223" s="186"/>
      <c r="AA223" s="186"/>
    </row>
    <row r="224" spans="10:27" x14ac:dyDescent="0.3">
      <c r="J224" s="191">
        <v>214</v>
      </c>
      <c r="K224" s="202">
        <f t="shared" si="39"/>
        <v>1.6807520698899965</v>
      </c>
      <c r="L224" s="194">
        <f t="shared" si="33"/>
        <v>13.964788457205872</v>
      </c>
      <c r="M224" s="203">
        <f t="shared" si="34"/>
        <v>4.4583333339154622E-3</v>
      </c>
      <c r="N224" s="194">
        <f t="shared" si="37"/>
        <v>107.68377457290991</v>
      </c>
      <c r="O224" s="199">
        <f t="shared" si="35"/>
        <v>4.4583333339154622E-3</v>
      </c>
      <c r="P224" s="204">
        <f t="shared" si="38"/>
        <v>107.70039665360002</v>
      </c>
      <c r="Q224" s="199">
        <f t="shared" si="36"/>
        <v>129.61576736060613</v>
      </c>
      <c r="R224" s="184"/>
      <c r="S224" s="185"/>
      <c r="T224" s="185"/>
      <c r="U224" s="185"/>
      <c r="V224" s="185"/>
      <c r="W224" s="186"/>
      <c r="X224" s="186"/>
      <c r="Y224" s="186"/>
      <c r="Z224" s="186"/>
      <c r="AA224" s="186"/>
    </row>
    <row r="225" spans="10:27" x14ac:dyDescent="0.3">
      <c r="J225" s="191">
        <v>215</v>
      </c>
      <c r="K225" s="202">
        <f t="shared" si="39"/>
        <v>1.6807520698899965</v>
      </c>
      <c r="L225" s="194">
        <f t="shared" si="33"/>
        <v>13.964788457205872</v>
      </c>
      <c r="M225" s="203">
        <f t="shared" si="34"/>
        <v>4.4583333339154622E-3</v>
      </c>
      <c r="N225" s="194">
        <f t="shared" si="37"/>
        <v>107.68377457290991</v>
      </c>
      <c r="O225" s="199">
        <f t="shared" si="35"/>
        <v>4.4583333339154622E-3</v>
      </c>
      <c r="P225" s="204">
        <f t="shared" si="38"/>
        <v>107.70039665360002</v>
      </c>
      <c r="Q225" s="199">
        <f t="shared" si="36"/>
        <v>129.61576736060613</v>
      </c>
      <c r="R225" s="184"/>
      <c r="S225" s="185"/>
      <c r="T225" s="185"/>
      <c r="U225" s="185"/>
      <c r="V225" s="185"/>
      <c r="W225" s="186"/>
      <c r="X225" s="186"/>
      <c r="Y225" s="186"/>
      <c r="Z225" s="186"/>
      <c r="AA225" s="186"/>
    </row>
    <row r="226" spans="10:27" x14ac:dyDescent="0.3">
      <c r="J226" s="191">
        <v>216</v>
      </c>
      <c r="K226" s="202">
        <f t="shared" si="39"/>
        <v>1.6964600331599964</v>
      </c>
      <c r="L226" s="194">
        <f t="shared" si="33"/>
        <v>15.949907331360192</v>
      </c>
      <c r="M226" s="203">
        <f t="shared" si="34"/>
        <v>4.5000000005875687E-3</v>
      </c>
      <c r="N226" s="194">
        <f t="shared" si="37"/>
        <v>107.4787311946168</v>
      </c>
      <c r="O226" s="199">
        <f t="shared" si="35"/>
        <v>4.5000000005875687E-3</v>
      </c>
      <c r="P226" s="204">
        <f t="shared" si="38"/>
        <v>107.49558010493641</v>
      </c>
      <c r="Q226" s="199">
        <f t="shared" si="36"/>
        <v>129.65791402752095</v>
      </c>
      <c r="R226" s="184"/>
      <c r="S226" s="185"/>
      <c r="T226" s="185"/>
      <c r="U226" s="185"/>
      <c r="V226" s="185"/>
      <c r="W226" s="186"/>
      <c r="X226" s="186"/>
      <c r="Y226" s="186"/>
      <c r="Z226" s="186"/>
      <c r="AA226" s="186"/>
    </row>
    <row r="227" spans="10:27" x14ac:dyDescent="0.3">
      <c r="J227" s="191">
        <v>217</v>
      </c>
      <c r="K227" s="202">
        <f t="shared" si="39"/>
        <v>1.6964600331599964</v>
      </c>
      <c r="L227" s="194">
        <f t="shared" si="33"/>
        <v>15.949907331360192</v>
      </c>
      <c r="M227" s="203">
        <f t="shared" si="34"/>
        <v>4.5000000005875687E-3</v>
      </c>
      <c r="N227" s="194">
        <f t="shared" si="37"/>
        <v>107.4787311946168</v>
      </c>
      <c r="O227" s="199">
        <f t="shared" si="35"/>
        <v>4.5000000005875687E-3</v>
      </c>
      <c r="P227" s="204">
        <f t="shared" si="38"/>
        <v>107.49558010493639</v>
      </c>
      <c r="Q227" s="199">
        <f t="shared" si="36"/>
        <v>129.65791402752095</v>
      </c>
      <c r="R227" s="184"/>
      <c r="S227" s="185"/>
      <c r="T227" s="185"/>
      <c r="U227" s="185"/>
      <c r="V227" s="185"/>
      <c r="W227" s="186"/>
      <c r="X227" s="186"/>
      <c r="Y227" s="186"/>
      <c r="Z227" s="186"/>
      <c r="AA227" s="186"/>
    </row>
    <row r="228" spans="10:27" x14ac:dyDescent="0.3">
      <c r="J228" s="191">
        <v>218</v>
      </c>
      <c r="K228" s="202">
        <f t="shared" si="39"/>
        <v>1.7121679964299963</v>
      </c>
      <c r="L228" s="194">
        <f t="shared" si="33"/>
        <v>17.931090804543057</v>
      </c>
      <c r="M228" s="203">
        <f t="shared" si="34"/>
        <v>4.5416666672596761E-3</v>
      </c>
      <c r="N228" s="194">
        <f t="shared" si="37"/>
        <v>107.27329589483168</v>
      </c>
      <c r="O228" s="199">
        <f t="shared" si="35"/>
        <v>4.5416666672596761E-3</v>
      </c>
      <c r="P228" s="204">
        <f t="shared" si="38"/>
        <v>107.29037330935691</v>
      </c>
      <c r="Q228" s="199">
        <f t="shared" si="36"/>
        <v>129.70069485877534</v>
      </c>
      <c r="R228" s="184"/>
      <c r="S228" s="185"/>
      <c r="T228" s="185"/>
      <c r="U228" s="185"/>
      <c r="V228" s="185"/>
      <c r="W228" s="186"/>
      <c r="X228" s="186"/>
      <c r="Y228" s="186"/>
      <c r="Z228" s="186"/>
      <c r="AA228" s="186"/>
    </row>
    <row r="229" spans="10:27" x14ac:dyDescent="0.3">
      <c r="J229" s="191">
        <v>219</v>
      </c>
      <c r="K229" s="202">
        <f t="shared" si="39"/>
        <v>1.7121679964299963</v>
      </c>
      <c r="L229" s="194">
        <f t="shared" si="33"/>
        <v>17.931090804543057</v>
      </c>
      <c r="M229" s="203">
        <f t="shared" si="34"/>
        <v>4.5416666672596761E-3</v>
      </c>
      <c r="N229" s="194">
        <f t="shared" si="37"/>
        <v>107.27329589483168</v>
      </c>
      <c r="O229" s="199">
        <f t="shared" si="35"/>
        <v>4.5416666672596761E-3</v>
      </c>
      <c r="P229" s="204">
        <f t="shared" si="38"/>
        <v>107.29037330935691</v>
      </c>
      <c r="Q229" s="199">
        <f t="shared" si="36"/>
        <v>129.70069485877534</v>
      </c>
      <c r="R229" s="184"/>
      <c r="S229" s="185"/>
      <c r="T229" s="185"/>
      <c r="U229" s="185"/>
      <c r="V229" s="185"/>
      <c r="W229" s="186"/>
      <c r="X229" s="186"/>
      <c r="Y229" s="186"/>
      <c r="Z229" s="186"/>
      <c r="AA229" s="186"/>
    </row>
    <row r="230" spans="10:27" x14ac:dyDescent="0.3">
      <c r="J230" s="191">
        <v>220</v>
      </c>
      <c r="K230" s="202">
        <f t="shared" si="39"/>
        <v>1.7278759596999962</v>
      </c>
      <c r="L230" s="194">
        <f t="shared" si="33"/>
        <v>19.907850049377416</v>
      </c>
      <c r="M230" s="203">
        <f t="shared" si="34"/>
        <v>4.5833333339317826E-3</v>
      </c>
      <c r="N230" s="194">
        <f t="shared" si="37"/>
        <v>107.06746641756088</v>
      </c>
      <c r="O230" s="199">
        <f t="shared" si="35"/>
        <v>4.5833333339317826E-3</v>
      </c>
      <c r="P230" s="204">
        <f t="shared" si="38"/>
        <v>107.08477402908701</v>
      </c>
      <c r="Q230" s="199">
        <f t="shared" si="36"/>
        <v>129.74411669056593</v>
      </c>
      <c r="R230" s="184"/>
      <c r="S230" s="185"/>
      <c r="T230" s="185"/>
      <c r="U230" s="185"/>
      <c r="V230" s="185"/>
      <c r="W230" s="186"/>
      <c r="X230" s="186"/>
      <c r="Y230" s="186"/>
      <c r="Z230" s="186"/>
      <c r="AA230" s="186"/>
    </row>
    <row r="231" spans="10:27" x14ac:dyDescent="0.3">
      <c r="J231" s="191">
        <v>221</v>
      </c>
      <c r="K231" s="202">
        <f t="shared" si="39"/>
        <v>1.7278759596999962</v>
      </c>
      <c r="L231" s="194">
        <f t="shared" si="33"/>
        <v>19.907850049377416</v>
      </c>
      <c r="M231" s="203">
        <f t="shared" si="34"/>
        <v>4.5833333339317826E-3</v>
      </c>
      <c r="N231" s="194">
        <f t="shared" si="37"/>
        <v>107.06746641756088</v>
      </c>
      <c r="O231" s="199">
        <f t="shared" si="35"/>
        <v>4.5833333339317826E-3</v>
      </c>
      <c r="P231" s="204">
        <f t="shared" si="38"/>
        <v>107.08477402908701</v>
      </c>
      <c r="Q231" s="199">
        <f t="shared" si="36"/>
        <v>129.74411669056593</v>
      </c>
      <c r="R231" s="184"/>
      <c r="S231" s="185"/>
      <c r="T231" s="185"/>
      <c r="U231" s="185"/>
      <c r="V231" s="185"/>
      <c r="W231" s="186"/>
      <c r="X231" s="186"/>
      <c r="Y231" s="186"/>
      <c r="Z231" s="186"/>
      <c r="AA231" s="186"/>
    </row>
    <row r="232" spans="10:27" x14ac:dyDescent="0.3">
      <c r="J232" s="191">
        <v>222</v>
      </c>
      <c r="K232" s="202">
        <f t="shared" si="39"/>
        <v>1.7435839229699961</v>
      </c>
      <c r="L232" s="194">
        <f t="shared" si="33"/>
        <v>21.879697330098363</v>
      </c>
      <c r="M232" s="203">
        <f t="shared" si="34"/>
        <v>4.62500000060389E-3</v>
      </c>
      <c r="N232" s="194">
        <f t="shared" si="37"/>
        <v>106.86124048508394</v>
      </c>
      <c r="O232" s="199">
        <f t="shared" si="35"/>
        <v>4.62500000060389E-3</v>
      </c>
      <c r="P232" s="204">
        <f t="shared" si="38"/>
        <v>106.87878000489175</v>
      </c>
      <c r="Q232" s="199">
        <f t="shared" si="36"/>
        <v>129.78818645556743</v>
      </c>
      <c r="R232" s="184"/>
      <c r="S232" s="185"/>
      <c r="T232" s="185"/>
      <c r="U232" s="185"/>
      <c r="V232" s="185"/>
      <c r="W232" s="186"/>
      <c r="X232" s="186"/>
      <c r="Y232" s="186"/>
      <c r="Z232" s="186"/>
      <c r="AA232" s="186"/>
    </row>
    <row r="233" spans="10:27" x14ac:dyDescent="0.3">
      <c r="J233" s="191">
        <v>223</v>
      </c>
      <c r="K233" s="202">
        <f t="shared" si="39"/>
        <v>1.7435839229699961</v>
      </c>
      <c r="L233" s="194">
        <f t="shared" si="33"/>
        <v>21.879697330098363</v>
      </c>
      <c r="M233" s="203">
        <f t="shared" si="34"/>
        <v>4.62500000060389E-3</v>
      </c>
      <c r="N233" s="194">
        <f t="shared" si="37"/>
        <v>106.86124048508394</v>
      </c>
      <c r="O233" s="199">
        <f t="shared" si="35"/>
        <v>4.62500000060389E-3</v>
      </c>
      <c r="P233" s="204">
        <f t="shared" si="38"/>
        <v>106.87878000489175</v>
      </c>
      <c r="Q233" s="199">
        <f t="shared" si="36"/>
        <v>129.78818645556743</v>
      </c>
      <c r="R233" s="184"/>
      <c r="S233" s="185"/>
      <c r="T233" s="185"/>
      <c r="U233" s="185"/>
      <c r="V233" s="185"/>
      <c r="W233" s="186"/>
      <c r="X233" s="186"/>
      <c r="Y233" s="186"/>
      <c r="Z233" s="186"/>
      <c r="AA233" s="186"/>
    </row>
    <row r="234" spans="10:27" x14ac:dyDescent="0.3">
      <c r="J234" s="191">
        <v>224</v>
      </c>
      <c r="K234" s="202">
        <f t="shared" si="39"/>
        <v>1.759291886239996</v>
      </c>
      <c r="L234" s="194">
        <f t="shared" si="33"/>
        <v>23.846146122894638</v>
      </c>
      <c r="M234" s="203">
        <f t="shared" si="34"/>
        <v>4.6666666672759965E-3</v>
      </c>
      <c r="N234" s="194">
        <f t="shared" si="37"/>
        <v>106.6546157976595</v>
      </c>
      <c r="O234" s="199">
        <f t="shared" si="35"/>
        <v>4.6666666672759965E-3</v>
      </c>
      <c r="P234" s="204">
        <f t="shared" si="38"/>
        <v>106.67238895578657</v>
      </c>
      <c r="Q234" s="199">
        <f t="shared" si="36"/>
        <v>129.83291118465229</v>
      </c>
      <c r="R234" s="184"/>
      <c r="S234" s="185"/>
      <c r="T234" s="185"/>
      <c r="U234" s="185"/>
      <c r="V234" s="185"/>
      <c r="W234" s="186"/>
      <c r="X234" s="186"/>
      <c r="Y234" s="186"/>
      <c r="Z234" s="186"/>
      <c r="AA234" s="186"/>
    </row>
    <row r="235" spans="10:27" x14ac:dyDescent="0.3">
      <c r="J235" s="191">
        <v>225</v>
      </c>
      <c r="K235" s="202">
        <f t="shared" si="39"/>
        <v>1.759291886239996</v>
      </c>
      <c r="L235" s="194">
        <f t="shared" si="33"/>
        <v>23.846146122894638</v>
      </c>
      <c r="M235" s="203">
        <f t="shared" si="34"/>
        <v>4.6666666672759965E-3</v>
      </c>
      <c r="N235" s="194">
        <f t="shared" si="37"/>
        <v>106.6546157976595</v>
      </c>
      <c r="O235" s="199">
        <f t="shared" si="35"/>
        <v>4.6666666672759965E-3</v>
      </c>
      <c r="P235" s="204">
        <f t="shared" si="38"/>
        <v>106.67238895578657</v>
      </c>
      <c r="Q235" s="199">
        <f t="shared" si="36"/>
        <v>129.83291118465229</v>
      </c>
      <c r="R235" s="184"/>
      <c r="S235" s="185"/>
      <c r="T235" s="185"/>
      <c r="U235" s="185"/>
      <c r="V235" s="185"/>
      <c r="W235" s="186"/>
      <c r="X235" s="186"/>
      <c r="Y235" s="186"/>
      <c r="Z235" s="186"/>
      <c r="AA235" s="186"/>
    </row>
    <row r="236" spans="10:27" x14ac:dyDescent="0.3">
      <c r="J236" s="191">
        <v>226</v>
      </c>
      <c r="K236" s="202">
        <f t="shared" si="39"/>
        <v>1.7749998495099959</v>
      </c>
      <c r="L236" s="194">
        <f t="shared" si="33"/>
        <v>25.806711235951095</v>
      </c>
      <c r="M236" s="203">
        <f t="shared" si="34"/>
        <v>4.7083333339481039E-3</v>
      </c>
      <c r="N236" s="194">
        <f t="shared" si="37"/>
        <v>106.44759003322611</v>
      </c>
      <c r="O236" s="199">
        <f t="shared" si="35"/>
        <v>4.7083333339481039E-3</v>
      </c>
      <c r="P236" s="204">
        <f t="shared" si="38"/>
        <v>106.46559857874314</v>
      </c>
      <c r="Q236" s="199">
        <f t="shared" si="36"/>
        <v>129.87829800864779</v>
      </c>
      <c r="R236" s="184"/>
      <c r="S236" s="185"/>
      <c r="T236" s="185"/>
      <c r="U236" s="185"/>
      <c r="V236" s="185"/>
      <c r="W236" s="186"/>
      <c r="X236" s="186"/>
      <c r="Y236" s="186"/>
      <c r="Z236" s="186"/>
      <c r="AA236" s="186"/>
    </row>
    <row r="237" spans="10:27" x14ac:dyDescent="0.3">
      <c r="J237" s="191">
        <v>227</v>
      </c>
      <c r="K237" s="202">
        <f t="shared" si="39"/>
        <v>1.7749998495099959</v>
      </c>
      <c r="L237" s="194">
        <f t="shared" si="33"/>
        <v>25.806711235951095</v>
      </c>
      <c r="M237" s="203">
        <f t="shared" si="34"/>
        <v>4.7083333339481039E-3</v>
      </c>
      <c r="N237" s="194">
        <f t="shared" si="37"/>
        <v>106.44759003322611</v>
      </c>
      <c r="O237" s="199">
        <f t="shared" si="35"/>
        <v>4.7083333339481039E-3</v>
      </c>
      <c r="P237" s="204">
        <f t="shared" si="38"/>
        <v>106.46559857874314</v>
      </c>
      <c r="Q237" s="199">
        <f t="shared" si="36"/>
        <v>129.87829800864779</v>
      </c>
      <c r="R237" s="184"/>
      <c r="S237" s="185"/>
      <c r="T237" s="185"/>
      <c r="U237" s="185"/>
      <c r="V237" s="185"/>
      <c r="W237" s="186"/>
      <c r="X237" s="186"/>
      <c r="Y237" s="186"/>
      <c r="Z237" s="186"/>
      <c r="AA237" s="186"/>
    </row>
    <row r="238" spans="10:27" x14ac:dyDescent="0.3">
      <c r="J238" s="191">
        <v>228</v>
      </c>
      <c r="K238" s="202">
        <f t="shared" si="39"/>
        <v>1.7907078127799958</v>
      </c>
      <c r="L238" s="194">
        <f t="shared" si="33"/>
        <v>27.760908929162529</v>
      </c>
      <c r="M238" s="203">
        <f t="shared" si="34"/>
        <v>4.7500000006202104E-3</v>
      </c>
      <c r="N238" s="194">
        <f t="shared" si="37"/>
        <v>106.24016084709771</v>
      </c>
      <c r="O238" s="199">
        <f t="shared" si="35"/>
        <v>4.7500000006202104E-3</v>
      </c>
      <c r="P238" s="204">
        <f t="shared" si="38"/>
        <v>106.25840654839001</v>
      </c>
      <c r="Q238" s="199">
        <f t="shared" si="36"/>
        <v>129.92435416013114</v>
      </c>
      <c r="R238" s="184"/>
      <c r="S238" s="185"/>
      <c r="T238" s="185"/>
      <c r="U238" s="185"/>
      <c r="V238" s="185"/>
      <c r="W238" s="186"/>
      <c r="X238" s="186"/>
      <c r="Y238" s="186"/>
      <c r="Z238" s="186"/>
      <c r="AA238" s="186"/>
    </row>
    <row r="239" spans="10:27" x14ac:dyDescent="0.3">
      <c r="J239" s="191">
        <v>229</v>
      </c>
      <c r="K239" s="202">
        <f t="shared" si="39"/>
        <v>1.7907078127799958</v>
      </c>
      <c r="L239" s="194">
        <f t="shared" si="33"/>
        <v>27.760908929162529</v>
      </c>
      <c r="M239" s="203">
        <f t="shared" si="34"/>
        <v>4.7500000006202104E-3</v>
      </c>
      <c r="N239" s="194">
        <f t="shared" si="37"/>
        <v>106.24016084709771</v>
      </c>
      <c r="O239" s="199">
        <f t="shared" si="35"/>
        <v>4.7500000006202104E-3</v>
      </c>
      <c r="P239" s="204">
        <f t="shared" si="38"/>
        <v>106.25840654839001</v>
      </c>
      <c r="Q239" s="199">
        <f t="shared" si="36"/>
        <v>129.92435416013114</v>
      </c>
      <c r="R239" s="184"/>
      <c r="S239" s="185"/>
      <c r="T239" s="185"/>
      <c r="U239" s="185"/>
      <c r="V239" s="185"/>
      <c r="W239" s="186"/>
      <c r="X239" s="186"/>
      <c r="Y239" s="186"/>
      <c r="Z239" s="186"/>
      <c r="AA239" s="186"/>
    </row>
    <row r="240" spans="10:27" x14ac:dyDescent="0.3">
      <c r="J240" s="191">
        <v>230</v>
      </c>
      <c r="K240" s="202">
        <f t="shared" si="39"/>
        <v>1.8064157760499957</v>
      </c>
      <c r="L240" s="194">
        <f t="shared" si="33"/>
        <v>29.7082570334893</v>
      </c>
      <c r="M240" s="203">
        <f t="shared" si="34"/>
        <v>4.7916666672923177E-3</v>
      </c>
      <c r="N240" s="194">
        <f t="shared" si="37"/>
        <v>106.03232587165392</v>
      </c>
      <c r="O240" s="199">
        <f t="shared" si="35"/>
        <v>4.7916666672923177E-3</v>
      </c>
      <c r="P240" s="204">
        <f t="shared" si="38"/>
        <v>106.05081051670808</v>
      </c>
      <c r="Q240" s="199">
        <f t="shared" si="36"/>
        <v>129.97108697526394</v>
      </c>
      <c r="R240" s="184"/>
      <c r="S240" s="185"/>
      <c r="T240" s="185"/>
      <c r="U240" s="185"/>
      <c r="V240" s="185"/>
      <c r="W240" s="186"/>
      <c r="X240" s="186"/>
      <c r="Y240" s="186"/>
      <c r="Z240" s="186"/>
      <c r="AA240" s="186"/>
    </row>
    <row r="241" spans="10:27" x14ac:dyDescent="0.3">
      <c r="J241" s="191">
        <v>231</v>
      </c>
      <c r="K241" s="202">
        <f t="shared" si="39"/>
        <v>1.8064157760499957</v>
      </c>
      <c r="L241" s="194">
        <f t="shared" si="33"/>
        <v>29.7082570334893</v>
      </c>
      <c r="M241" s="203">
        <f t="shared" si="34"/>
        <v>4.7916666672923177E-3</v>
      </c>
      <c r="N241" s="194">
        <f t="shared" si="37"/>
        <v>106.03232587165392</v>
      </c>
      <c r="O241" s="199">
        <f t="shared" si="35"/>
        <v>4.7916666672923177E-3</v>
      </c>
      <c r="P241" s="204">
        <f t="shared" si="38"/>
        <v>106.05081051670808</v>
      </c>
      <c r="Q241" s="199">
        <f t="shared" si="36"/>
        <v>129.97108697526394</v>
      </c>
      <c r="R241" s="184"/>
      <c r="S241" s="185"/>
      <c r="T241" s="185"/>
      <c r="U241" s="185"/>
      <c r="V241" s="185"/>
      <c r="W241" s="186"/>
      <c r="X241" s="186"/>
      <c r="Y241" s="186"/>
      <c r="Z241" s="186"/>
      <c r="AA241" s="186"/>
    </row>
    <row r="242" spans="10:27" x14ac:dyDescent="0.3">
      <c r="J242" s="191">
        <v>232</v>
      </c>
      <c r="K242" s="202">
        <f t="shared" si="39"/>
        <v>1.8221237393199956</v>
      </c>
      <c r="L242" s="194">
        <f t="shared" si="33"/>
        <v>31.648275069925337</v>
      </c>
      <c r="M242" s="203">
        <f t="shared" si="34"/>
        <v>4.8333333339644242E-3</v>
      </c>
      <c r="N242" s="194">
        <f t="shared" si="37"/>
        <v>105.82408271602465</v>
      </c>
      <c r="O242" s="199">
        <f t="shared" si="35"/>
        <v>4.8333333339644242E-3</v>
      </c>
      <c r="P242" s="204">
        <f t="shared" si="38"/>
        <v>105.84280811272065</v>
      </c>
      <c r="Q242" s="199">
        <f t="shared" si="36"/>
        <v>130.01850389566673</v>
      </c>
      <c r="R242" s="184"/>
      <c r="S242" s="185"/>
      <c r="T242" s="185"/>
      <c r="U242" s="185"/>
      <c r="V242" s="185"/>
      <c r="W242" s="186"/>
      <c r="X242" s="186"/>
      <c r="Y242" s="186"/>
      <c r="Z242" s="186"/>
      <c r="AA242" s="186"/>
    </row>
    <row r="243" spans="10:27" x14ac:dyDescent="0.3">
      <c r="J243" s="191">
        <v>233</v>
      </c>
      <c r="K243" s="202">
        <f t="shared" si="39"/>
        <v>1.8221237393199956</v>
      </c>
      <c r="L243" s="194">
        <f t="shared" si="33"/>
        <v>31.648275069925337</v>
      </c>
      <c r="M243" s="203">
        <f t="shared" si="34"/>
        <v>4.8333333339644242E-3</v>
      </c>
      <c r="N243" s="194">
        <f t="shared" si="37"/>
        <v>105.82408271602465</v>
      </c>
      <c r="O243" s="199">
        <f t="shared" si="35"/>
        <v>4.8333333339644242E-3</v>
      </c>
      <c r="P243" s="204">
        <f t="shared" si="38"/>
        <v>105.84280811272063</v>
      </c>
      <c r="Q243" s="199">
        <f t="shared" si="36"/>
        <v>130.01850389566673</v>
      </c>
      <c r="R243" s="184"/>
      <c r="S243" s="185"/>
      <c r="T243" s="185"/>
      <c r="U243" s="185"/>
      <c r="V243" s="185"/>
      <c r="W243" s="186"/>
      <c r="X243" s="186"/>
      <c r="Y243" s="186"/>
      <c r="Z243" s="186"/>
      <c r="AA243" s="186"/>
    </row>
    <row r="244" spans="10:27" x14ac:dyDescent="0.3">
      <c r="J244" s="191">
        <v>234</v>
      </c>
      <c r="K244" s="202">
        <f t="shared" si="39"/>
        <v>1.8378317025899955</v>
      </c>
      <c r="L244" s="194">
        <f t="shared" si="33"/>
        <v>33.580484368049135</v>
      </c>
      <c r="M244" s="203">
        <f t="shared" si="34"/>
        <v>4.8750000006365316E-3</v>
      </c>
      <c r="N244" s="194">
        <f t="shared" si="37"/>
        <v>105.61542896576921</v>
      </c>
      <c r="O244" s="199">
        <f t="shared" si="35"/>
        <v>4.8750000006365316E-3</v>
      </c>
      <c r="P244" s="204">
        <f t="shared" si="38"/>
        <v>105.634396942178</v>
      </c>
      <c r="Q244" s="199">
        <f t="shared" si="36"/>
        <v>130.06661247033483</v>
      </c>
      <c r="R244" s="184"/>
      <c r="S244" s="185"/>
      <c r="T244" s="185"/>
      <c r="U244" s="185"/>
      <c r="V244" s="185"/>
      <c r="W244" s="186"/>
      <c r="X244" s="186"/>
      <c r="Y244" s="186"/>
      <c r="Z244" s="186"/>
      <c r="AA244" s="186"/>
    </row>
    <row r="245" spans="10:27" x14ac:dyDescent="0.3">
      <c r="J245" s="191">
        <v>235</v>
      </c>
      <c r="K245" s="202">
        <f t="shared" si="39"/>
        <v>1.8378317025899955</v>
      </c>
      <c r="L245" s="194">
        <f t="shared" si="33"/>
        <v>33.580484368049135</v>
      </c>
      <c r="M245" s="203">
        <f t="shared" si="34"/>
        <v>4.8750000006365316E-3</v>
      </c>
      <c r="N245" s="194">
        <f t="shared" si="37"/>
        <v>105.61542896576921</v>
      </c>
      <c r="O245" s="199">
        <f t="shared" si="35"/>
        <v>4.8750000006365316E-3</v>
      </c>
      <c r="P245" s="204">
        <f t="shared" si="38"/>
        <v>105.634396942178</v>
      </c>
      <c r="Q245" s="199">
        <f t="shared" si="36"/>
        <v>130.06661247033483</v>
      </c>
      <c r="R245" s="184"/>
      <c r="S245" s="185"/>
      <c r="T245" s="185"/>
      <c r="U245" s="185"/>
      <c r="V245" s="185"/>
      <c r="W245" s="186"/>
      <c r="X245" s="186"/>
      <c r="Y245" s="186"/>
      <c r="Z245" s="186"/>
      <c r="AA245" s="186"/>
    </row>
    <row r="246" spans="10:27" x14ac:dyDescent="0.3">
      <c r="J246" s="191">
        <v>236</v>
      </c>
      <c r="K246" s="202">
        <f t="shared" si="39"/>
        <v>1.8535396658599954</v>
      </c>
      <c r="L246" s="194">
        <f t="shared" si="33"/>
        <v>35.504408184128529</v>
      </c>
      <c r="M246" s="203">
        <f t="shared" si="34"/>
        <v>4.9166666673086381E-3</v>
      </c>
      <c r="N246" s="194">
        <f t="shared" si="37"/>
        <v>105.40636218254977</v>
      </c>
      <c r="O246" s="199">
        <f t="shared" si="35"/>
        <v>4.9166666673086381E-3</v>
      </c>
      <c r="P246" s="204">
        <f t="shared" si="38"/>
        <v>105.4255745872365</v>
      </c>
      <c r="Q246" s="199">
        <f t="shared" si="36"/>
        <v>130.11542035759652</v>
      </c>
      <c r="R246" s="184"/>
      <c r="S246" s="185"/>
      <c r="T246" s="185"/>
      <c r="U246" s="185"/>
      <c r="V246" s="185"/>
      <c r="W246" s="186"/>
      <c r="X246" s="186"/>
      <c r="Y246" s="186"/>
      <c r="Z246" s="186"/>
      <c r="AA246" s="186"/>
    </row>
    <row r="247" spans="10:27" x14ac:dyDescent="0.3">
      <c r="J247" s="191">
        <v>237</v>
      </c>
      <c r="K247" s="202">
        <f t="shared" si="39"/>
        <v>1.8535396658599954</v>
      </c>
      <c r="L247" s="194">
        <f t="shared" si="33"/>
        <v>35.504408184128529</v>
      </c>
      <c r="M247" s="203">
        <f t="shared" si="34"/>
        <v>4.9166666673086381E-3</v>
      </c>
      <c r="N247" s="194">
        <f t="shared" si="37"/>
        <v>105.40636218254977</v>
      </c>
      <c r="O247" s="199">
        <f t="shared" si="35"/>
        <v>4.9166666673086381E-3</v>
      </c>
      <c r="P247" s="204">
        <f t="shared" si="38"/>
        <v>105.4255745872365</v>
      </c>
      <c r="Q247" s="199">
        <f t="shared" si="36"/>
        <v>130.11542035759652</v>
      </c>
      <c r="R247" s="184"/>
      <c r="S247" s="185"/>
      <c r="T247" s="185"/>
      <c r="U247" s="185"/>
      <c r="V247" s="185"/>
      <c r="W247" s="186"/>
      <c r="X247" s="186"/>
      <c r="Y247" s="186"/>
      <c r="Z247" s="186"/>
      <c r="AA247" s="186"/>
    </row>
    <row r="248" spans="10:27" x14ac:dyDescent="0.3">
      <c r="J248" s="191">
        <v>238</v>
      </c>
      <c r="K248" s="202">
        <f t="shared" si="39"/>
        <v>1.8692476291299953</v>
      </c>
      <c r="L248" s="194">
        <f t="shared" si="33"/>
        <v>37.419571818750065</v>
      </c>
      <c r="M248" s="203">
        <f t="shared" si="34"/>
        <v>4.9583333339807455E-3</v>
      </c>
      <c r="N248" s="194">
        <f t="shared" si="37"/>
        <v>105.19687990379883</v>
      </c>
      <c r="O248" s="199">
        <f t="shared" si="35"/>
        <v>4.9583333339807455E-3</v>
      </c>
      <c r="P248" s="204">
        <f t="shared" si="38"/>
        <v>105.21633860613176</v>
      </c>
      <c r="Q248" s="199">
        <f t="shared" si="36"/>
        <v>130.16493532711451</v>
      </c>
      <c r="R248" s="184"/>
      <c r="S248" s="185"/>
      <c r="T248" s="185"/>
      <c r="U248" s="185"/>
      <c r="V248" s="185"/>
      <c r="W248" s="186"/>
      <c r="X248" s="186"/>
      <c r="Y248" s="186"/>
      <c r="Z248" s="186"/>
      <c r="AA248" s="186"/>
    </row>
    <row r="249" spans="10:27" x14ac:dyDescent="0.3">
      <c r="J249" s="191">
        <v>239</v>
      </c>
      <c r="K249" s="202">
        <f t="shared" si="39"/>
        <v>1.8692476291299953</v>
      </c>
      <c r="L249" s="194">
        <f t="shared" si="33"/>
        <v>37.419571818750065</v>
      </c>
      <c r="M249" s="203">
        <f t="shared" si="34"/>
        <v>4.9583333339807455E-3</v>
      </c>
      <c r="N249" s="194">
        <f t="shared" si="37"/>
        <v>105.19687990379883</v>
      </c>
      <c r="O249" s="199">
        <f t="shared" si="35"/>
        <v>4.9583333339807455E-3</v>
      </c>
      <c r="P249" s="204">
        <f t="shared" si="38"/>
        <v>105.21633860613177</v>
      </c>
      <c r="Q249" s="199">
        <f t="shared" si="36"/>
        <v>130.16493532711451</v>
      </c>
      <c r="R249" s="184"/>
      <c r="S249" s="185"/>
      <c r="T249" s="185"/>
      <c r="U249" s="185"/>
      <c r="V249" s="185"/>
      <c r="W249" s="186"/>
      <c r="X249" s="186"/>
      <c r="Y249" s="186"/>
      <c r="Z249" s="186"/>
      <c r="AA249" s="186"/>
    </row>
    <row r="250" spans="10:27" x14ac:dyDescent="0.3">
      <c r="J250" s="191">
        <v>240</v>
      </c>
      <c r="K250" s="202">
        <f t="shared" si="39"/>
        <v>1.8849555923999952</v>
      </c>
      <c r="L250" s="194">
        <f t="shared" si="33"/>
        <v>39.325502733943978</v>
      </c>
      <c r="M250" s="203">
        <f t="shared" si="34"/>
        <v>5.000000000652852E-3</v>
      </c>
      <c r="N250" s="194">
        <f t="shared" si="37"/>
        <v>104.98697964238085</v>
      </c>
      <c r="O250" s="199">
        <f t="shared" si="35"/>
        <v>5.000000000652852E-3</v>
      </c>
      <c r="P250" s="204">
        <f t="shared" si="38"/>
        <v>105.0066865328462</v>
      </c>
      <c r="Q250" s="199">
        <f t="shared" si="36"/>
        <v>130.21516526193204</v>
      </c>
      <c r="R250" s="184"/>
      <c r="S250" s="185"/>
      <c r="T250" s="185"/>
      <c r="U250" s="185"/>
      <c r="V250" s="185"/>
      <c r="W250" s="186"/>
      <c r="X250" s="186"/>
      <c r="Y250" s="186"/>
      <c r="Z250" s="186"/>
      <c r="AA250" s="186"/>
    </row>
    <row r="251" spans="10:27" x14ac:dyDescent="0.3">
      <c r="J251" s="191">
        <v>241</v>
      </c>
      <c r="K251" s="202">
        <f t="shared" si="39"/>
        <v>1.8849555923999952</v>
      </c>
      <c r="L251" s="194">
        <f t="shared" si="33"/>
        <v>39.325502733943978</v>
      </c>
      <c r="M251" s="203">
        <f t="shared" si="34"/>
        <v>5.000000000652852E-3</v>
      </c>
      <c r="N251" s="194">
        <f t="shared" si="37"/>
        <v>104.98697964238085</v>
      </c>
      <c r="O251" s="199">
        <f t="shared" si="35"/>
        <v>5.000000000652852E-3</v>
      </c>
      <c r="P251" s="204">
        <f t="shared" si="38"/>
        <v>105.00668653284619</v>
      </c>
      <c r="Q251" s="199">
        <f t="shared" si="36"/>
        <v>130.21516526193204</v>
      </c>
      <c r="R251" s="184"/>
      <c r="S251" s="185"/>
      <c r="T251" s="185"/>
      <c r="U251" s="185"/>
      <c r="V251" s="185"/>
      <c r="W251" s="186"/>
      <c r="X251" s="186"/>
      <c r="Y251" s="186"/>
      <c r="Z251" s="186"/>
      <c r="AA251" s="186"/>
    </row>
    <row r="252" spans="10:27" x14ac:dyDescent="0.3">
      <c r="J252" s="191">
        <v>242</v>
      </c>
      <c r="K252" s="202">
        <f t="shared" si="39"/>
        <v>1.9006635556699951</v>
      </c>
      <c r="L252" s="194">
        <f t="shared" si="33"/>
        <v>41.221730669775894</v>
      </c>
      <c r="M252" s="203">
        <f t="shared" si="34"/>
        <v>5.0416666673249594E-3</v>
      </c>
      <c r="N252" s="194">
        <f t="shared" si="37"/>
        <v>104.77665888624769</v>
      </c>
      <c r="O252" s="199">
        <f t="shared" si="35"/>
        <v>5.0416666673249594E-3</v>
      </c>
      <c r="P252" s="204">
        <f t="shared" si="38"/>
        <v>104.79661587677047</v>
      </c>
      <c r="Q252" s="199">
        <f t="shared" si="36"/>
        <v>130.2661181605649</v>
      </c>
      <c r="R252" s="184"/>
      <c r="S252" s="185"/>
      <c r="T252" s="185"/>
      <c r="U252" s="185"/>
      <c r="V252" s="185"/>
      <c r="W252" s="186"/>
      <c r="X252" s="186"/>
      <c r="Y252" s="186"/>
      <c r="Z252" s="186"/>
      <c r="AA252" s="186"/>
    </row>
    <row r="253" spans="10:27" x14ac:dyDescent="0.3">
      <c r="J253" s="191">
        <v>243</v>
      </c>
      <c r="K253" s="202">
        <f t="shared" si="39"/>
        <v>1.9006635556699951</v>
      </c>
      <c r="L253" s="194">
        <f t="shared" si="33"/>
        <v>41.221730669775894</v>
      </c>
      <c r="M253" s="203">
        <f t="shared" si="34"/>
        <v>5.0416666673249594E-3</v>
      </c>
      <c r="N253" s="194">
        <f t="shared" si="37"/>
        <v>104.77665888624769</v>
      </c>
      <c r="O253" s="199">
        <f t="shared" si="35"/>
        <v>5.0416666673249594E-3</v>
      </c>
      <c r="P253" s="204">
        <f t="shared" si="38"/>
        <v>104.79661587677049</v>
      </c>
      <c r="Q253" s="199">
        <f t="shared" si="36"/>
        <v>130.2661181605649</v>
      </c>
      <c r="R253" s="184"/>
      <c r="S253" s="185"/>
      <c r="T253" s="185"/>
      <c r="U253" s="185"/>
      <c r="V253" s="185"/>
      <c r="W253" s="186"/>
      <c r="X253" s="186"/>
      <c r="Y253" s="186"/>
      <c r="Z253" s="186"/>
      <c r="AA253" s="186"/>
    </row>
    <row r="254" spans="10:27" x14ac:dyDescent="0.3">
      <c r="J254" s="191">
        <v>244</v>
      </c>
      <c r="K254" s="202">
        <f t="shared" si="39"/>
        <v>1.916371518939995</v>
      </c>
      <c r="L254" s="194">
        <f t="shared" si="33"/>
        <v>43.107787760376382</v>
      </c>
      <c r="M254" s="203">
        <f t="shared" si="34"/>
        <v>5.0833333339970659E-3</v>
      </c>
      <c r="N254" s="194">
        <f t="shared" si="37"/>
        <v>104.56591509808788</v>
      </c>
      <c r="O254" s="199">
        <f t="shared" si="35"/>
        <v>5.0833333339970659E-3</v>
      </c>
      <c r="P254" s="204">
        <f t="shared" si="38"/>
        <v>104.58612412235897</v>
      </c>
      <c r="Q254" s="199">
        <f t="shared" si="36"/>
        <v>130.31780213913987</v>
      </c>
      <c r="R254" s="184"/>
      <c r="S254" s="185"/>
      <c r="T254" s="185"/>
      <c r="U254" s="185"/>
      <c r="V254" s="185"/>
      <c r="W254" s="186"/>
      <c r="X254" s="186"/>
      <c r="Y254" s="186"/>
      <c r="Z254" s="186"/>
      <c r="AA254" s="186"/>
    </row>
    <row r="255" spans="10:27" x14ac:dyDescent="0.3">
      <c r="J255" s="191">
        <v>245</v>
      </c>
      <c r="K255" s="202">
        <f t="shared" si="39"/>
        <v>1.916371518939995</v>
      </c>
      <c r="L255" s="194">
        <f t="shared" si="33"/>
        <v>43.107787760376382</v>
      </c>
      <c r="M255" s="203">
        <f t="shared" si="34"/>
        <v>5.0833333339970659E-3</v>
      </c>
      <c r="N255" s="194">
        <f t="shared" si="37"/>
        <v>104.56591509808788</v>
      </c>
      <c r="O255" s="199">
        <f t="shared" si="35"/>
        <v>5.0833333339970659E-3</v>
      </c>
      <c r="P255" s="204">
        <f t="shared" si="38"/>
        <v>104.58612412235897</v>
      </c>
      <c r="Q255" s="199">
        <f t="shared" si="36"/>
        <v>130.31780213913987</v>
      </c>
      <c r="R255" s="184"/>
      <c r="S255" s="185"/>
      <c r="T255" s="185"/>
      <c r="U255" s="185"/>
      <c r="V255" s="185"/>
      <c r="W255" s="186"/>
      <c r="X255" s="186"/>
      <c r="Y255" s="186"/>
      <c r="Z255" s="186"/>
      <c r="AA255" s="186"/>
    </row>
    <row r="256" spans="10:27" x14ac:dyDescent="0.3">
      <c r="J256" s="191">
        <v>246</v>
      </c>
      <c r="K256" s="202">
        <f t="shared" si="39"/>
        <v>1.9320794822099949</v>
      </c>
      <c r="L256" s="194">
        <f t="shared" si="33"/>
        <v>44.98320864937989</v>
      </c>
      <c r="M256" s="203">
        <f t="shared" si="34"/>
        <v>5.1250000006691733E-3</v>
      </c>
      <c r="N256" s="194">
        <f t="shared" si="37"/>
        <v>104.35474571496948</v>
      </c>
      <c r="O256" s="199">
        <f t="shared" si="35"/>
        <v>5.1250000006691733E-3</v>
      </c>
      <c r="P256" s="204">
        <f t="shared" si="38"/>
        <v>104.37520872877879</v>
      </c>
      <c r="Q256" s="199">
        <f t="shared" si="36"/>
        <v>130.37022543358191</v>
      </c>
      <c r="R256" s="184"/>
      <c r="S256" s="185"/>
      <c r="T256" s="185"/>
      <c r="U256" s="185"/>
      <c r="V256" s="185"/>
      <c r="W256" s="186"/>
      <c r="X256" s="186"/>
      <c r="Y256" s="186"/>
      <c r="Z256" s="186"/>
      <c r="AA256" s="186"/>
    </row>
    <row r="257" spans="10:27" x14ac:dyDescent="0.3">
      <c r="J257" s="191">
        <v>247</v>
      </c>
      <c r="K257" s="202">
        <f t="shared" si="39"/>
        <v>1.9320794822099949</v>
      </c>
      <c r="L257" s="194">
        <f t="shared" si="33"/>
        <v>44.98320864937989</v>
      </c>
      <c r="M257" s="203">
        <f t="shared" si="34"/>
        <v>5.1250000006691733E-3</v>
      </c>
      <c r="N257" s="194">
        <f t="shared" si="37"/>
        <v>104.35474571496948</v>
      </c>
      <c r="O257" s="199">
        <f t="shared" si="35"/>
        <v>5.1250000006691733E-3</v>
      </c>
      <c r="P257" s="204">
        <f t="shared" si="38"/>
        <v>104.3752087287788</v>
      </c>
      <c r="Q257" s="199">
        <f t="shared" si="36"/>
        <v>130.37022543358191</v>
      </c>
      <c r="R257" s="184"/>
      <c r="S257" s="185"/>
      <c r="T257" s="185"/>
      <c r="U257" s="185"/>
      <c r="V257" s="185"/>
      <c r="W257" s="186"/>
      <c r="X257" s="186"/>
      <c r="Y257" s="186"/>
      <c r="Z257" s="186"/>
      <c r="AA257" s="186"/>
    </row>
    <row r="258" spans="10:27" x14ac:dyDescent="0.3">
      <c r="J258" s="191">
        <v>248</v>
      </c>
      <c r="K258" s="202">
        <f t="shared" si="39"/>
        <v>1.9477874454799948</v>
      </c>
      <c r="L258" s="194">
        <f t="shared" si="33"/>
        <v>46.84753060474447</v>
      </c>
      <c r="M258" s="203">
        <f t="shared" si="34"/>
        <v>5.1666666673412798E-3</v>
      </c>
      <c r="N258" s="194">
        <f t="shared" si="37"/>
        <v>104.14314814797639</v>
      </c>
      <c r="O258" s="199">
        <f t="shared" si="35"/>
        <v>5.1666666673412798E-3</v>
      </c>
      <c r="P258" s="204">
        <f t="shared" si="38"/>
        <v>104.16386712955277</v>
      </c>
      <c r="Q258" s="199">
        <f t="shared" si="36"/>
        <v>130.42339640185037</v>
      </c>
      <c r="R258" s="184"/>
      <c r="S258" s="185"/>
      <c r="T258" s="185"/>
      <c r="U258" s="185"/>
      <c r="V258" s="185"/>
      <c r="W258" s="186"/>
      <c r="X258" s="186"/>
      <c r="Y258" s="186"/>
      <c r="Z258" s="186"/>
      <c r="AA258" s="186"/>
    </row>
    <row r="259" spans="10:27" x14ac:dyDescent="0.3">
      <c r="J259" s="191">
        <v>249</v>
      </c>
      <c r="K259" s="202">
        <f t="shared" si="39"/>
        <v>1.9477874454799948</v>
      </c>
      <c r="L259" s="194">
        <f t="shared" si="33"/>
        <v>46.84753060474447</v>
      </c>
      <c r="M259" s="203">
        <f t="shared" si="34"/>
        <v>5.1666666673412798E-3</v>
      </c>
      <c r="N259" s="194">
        <f t="shared" si="37"/>
        <v>104.14314814797639</v>
      </c>
      <c r="O259" s="199">
        <f t="shared" si="35"/>
        <v>5.1666666673412798E-3</v>
      </c>
      <c r="P259" s="204">
        <f t="shared" si="38"/>
        <v>104.16386712955278</v>
      </c>
      <c r="Q259" s="199">
        <f t="shared" si="36"/>
        <v>130.42339640185037</v>
      </c>
      <c r="R259" s="184"/>
      <c r="S259" s="185"/>
      <c r="T259" s="185"/>
      <c r="U259" s="185"/>
      <c r="V259" s="185"/>
      <c r="W259" s="186"/>
      <c r="X259" s="186"/>
      <c r="Y259" s="186"/>
      <c r="Z259" s="186"/>
      <c r="AA259" s="186"/>
    </row>
    <row r="260" spans="10:27" x14ac:dyDescent="0.3">
      <c r="J260" s="191">
        <v>250</v>
      </c>
      <c r="K260" s="202">
        <f t="shared" si="39"/>
        <v>1.9634954087499947</v>
      </c>
      <c r="L260" s="194">
        <f t="shared" si="33"/>
        <v>48.700293632923952</v>
      </c>
      <c r="M260" s="203">
        <f t="shared" si="34"/>
        <v>5.2083333340133871E-3</v>
      </c>
      <c r="N260" s="194">
        <f t="shared" si="37"/>
        <v>103.93111978183808</v>
      </c>
      <c r="O260" s="199">
        <f t="shared" si="35"/>
        <v>5.2083333340133871E-3</v>
      </c>
      <c r="P260" s="204">
        <f t="shared" si="38"/>
        <v>103.95209673219554</v>
      </c>
      <c r="Q260" s="199">
        <f t="shared" si="36"/>
        <v>130.4773235262262</v>
      </c>
      <c r="R260" s="184"/>
      <c r="S260" s="185"/>
      <c r="T260" s="185"/>
      <c r="U260" s="185"/>
      <c r="V260" s="185"/>
      <c r="W260" s="186"/>
      <c r="X260" s="186"/>
      <c r="Y260" s="186"/>
      <c r="Z260" s="186"/>
      <c r="AA260" s="186"/>
    </row>
    <row r="261" spans="10:27" x14ac:dyDescent="0.3">
      <c r="J261" s="191">
        <v>251</v>
      </c>
      <c r="K261" s="202">
        <f t="shared" si="39"/>
        <v>1.9634954087499947</v>
      </c>
      <c r="L261" s="194">
        <f t="shared" si="33"/>
        <v>48.700293632923952</v>
      </c>
      <c r="M261" s="203">
        <f t="shared" si="34"/>
        <v>5.2083333340133871E-3</v>
      </c>
      <c r="N261" s="194">
        <f t="shared" si="37"/>
        <v>103.93111978183808</v>
      </c>
      <c r="O261" s="199">
        <f t="shared" si="35"/>
        <v>5.2083333340133871E-3</v>
      </c>
      <c r="P261" s="204">
        <f t="shared" si="38"/>
        <v>103.95209673219554</v>
      </c>
      <c r="Q261" s="199">
        <f t="shared" si="36"/>
        <v>130.4773235262262</v>
      </c>
      <c r="R261" s="184"/>
      <c r="S261" s="185"/>
      <c r="T261" s="185"/>
      <c r="U261" s="185"/>
      <c r="V261" s="185"/>
      <c r="W261" s="186"/>
      <c r="X261" s="186"/>
      <c r="Y261" s="186"/>
      <c r="Z261" s="186"/>
      <c r="AA261" s="186"/>
    </row>
    <row r="262" spans="10:27" x14ac:dyDescent="0.3">
      <c r="J262" s="191">
        <v>252</v>
      </c>
      <c r="K262" s="202">
        <f t="shared" si="39"/>
        <v>1.9792033720199946</v>
      </c>
      <c r="L262" s="194">
        <f t="shared" si="33"/>
        <v>50.54104059236451</v>
      </c>
      <c r="M262" s="203">
        <f t="shared" si="34"/>
        <v>5.2500000006854937E-3</v>
      </c>
      <c r="N262" s="194">
        <f t="shared" si="37"/>
        <v>103.71865797455244</v>
      </c>
      <c r="O262" s="199">
        <f t="shared" si="35"/>
        <v>5.2500000006854937E-3</v>
      </c>
      <c r="P262" s="204">
        <f t="shared" si="38"/>
        <v>103.7398949178433</v>
      </c>
      <c r="Q262" s="199">
        <f t="shared" si="36"/>
        <v>130.53201541565124</v>
      </c>
      <c r="R262" s="184"/>
      <c r="S262" s="185"/>
      <c r="T262" s="185"/>
      <c r="U262" s="185"/>
      <c r="V262" s="185"/>
      <c r="W262" s="186"/>
      <c r="X262" s="186"/>
      <c r="Y262" s="186"/>
      <c r="Z262" s="186"/>
      <c r="AA262" s="186"/>
    </row>
    <row r="263" spans="10:27" x14ac:dyDescent="0.3">
      <c r="J263" s="191">
        <v>253</v>
      </c>
      <c r="K263" s="202">
        <f t="shared" si="39"/>
        <v>1.9792033720199946</v>
      </c>
      <c r="L263" s="194">
        <f t="shared" si="33"/>
        <v>50.54104059236451</v>
      </c>
      <c r="M263" s="203">
        <f t="shared" si="34"/>
        <v>5.2500000006854937E-3</v>
      </c>
      <c r="N263" s="194">
        <f t="shared" si="37"/>
        <v>103.71865797455244</v>
      </c>
      <c r="O263" s="199">
        <f t="shared" si="35"/>
        <v>5.2500000006854937E-3</v>
      </c>
      <c r="P263" s="204">
        <f t="shared" si="38"/>
        <v>103.7398949178433</v>
      </c>
      <c r="Q263" s="199">
        <f t="shared" si="36"/>
        <v>130.53201541565124</v>
      </c>
      <c r="R263" s="184"/>
      <c r="S263" s="185"/>
      <c r="T263" s="185"/>
      <c r="U263" s="185"/>
      <c r="V263" s="185"/>
      <c r="W263" s="186"/>
      <c r="X263" s="186"/>
      <c r="Y263" s="186"/>
      <c r="Z263" s="186"/>
      <c r="AA263" s="186"/>
    </row>
    <row r="264" spans="10:27" x14ac:dyDescent="0.3">
      <c r="J264" s="191">
        <v>254</v>
      </c>
      <c r="K264" s="202">
        <f t="shared" si="39"/>
        <v>1.9949113352899945</v>
      </c>
      <c r="L264" s="194">
        <f t="shared" si="33"/>
        <v>52.369317306297475</v>
      </c>
      <c r="M264" s="203">
        <f t="shared" si="34"/>
        <v>5.291666667357601E-3</v>
      </c>
      <c r="N264" s="194">
        <f t="shared" si="37"/>
        <v>103.50576005700169</v>
      </c>
      <c r="O264" s="199">
        <f t="shared" si="35"/>
        <v>5.291666667357601E-3</v>
      </c>
      <c r="P264" s="204">
        <f t="shared" si="38"/>
        <v>103.52725904087657</v>
      </c>
      <c r="Q264" s="199">
        <f t="shared" si="36"/>
        <v>130.58748080812103</v>
      </c>
      <c r="R264" s="184"/>
      <c r="S264" s="185"/>
      <c r="T264" s="185"/>
      <c r="U264" s="185"/>
      <c r="V264" s="185"/>
      <c r="W264" s="186"/>
      <c r="X264" s="186"/>
      <c r="Y264" s="186"/>
      <c r="Z264" s="186"/>
      <c r="AA264" s="186"/>
    </row>
    <row r="265" spans="10:27" x14ac:dyDescent="0.3">
      <c r="J265" s="191">
        <v>255</v>
      </c>
      <c r="K265" s="202">
        <f t="shared" si="39"/>
        <v>1.9949113352899945</v>
      </c>
      <c r="L265" s="194">
        <f t="shared" si="33"/>
        <v>52.369317306297475</v>
      </c>
      <c r="M265" s="203">
        <f t="shared" si="34"/>
        <v>5.291666667357601E-3</v>
      </c>
      <c r="N265" s="194">
        <f t="shared" si="37"/>
        <v>103.50576005700169</v>
      </c>
      <c r="O265" s="199">
        <f t="shared" si="35"/>
        <v>5.291666667357601E-3</v>
      </c>
      <c r="P265" s="204">
        <f t="shared" si="38"/>
        <v>103.52725904087657</v>
      </c>
      <c r="Q265" s="199">
        <f t="shared" si="36"/>
        <v>130.58748080812103</v>
      </c>
      <c r="R265" s="184"/>
      <c r="S265" s="185"/>
      <c r="T265" s="185"/>
      <c r="U265" s="185"/>
      <c r="V265" s="185"/>
      <c r="W265" s="186"/>
      <c r="X265" s="186"/>
      <c r="Y265" s="186"/>
      <c r="Z265" s="186"/>
      <c r="AA265" s="186"/>
    </row>
    <row r="266" spans="10:27" x14ac:dyDescent="0.3">
      <c r="J266" s="191">
        <v>256</v>
      </c>
      <c r="K266" s="202">
        <f t="shared" si="39"/>
        <v>2.0106192985599947</v>
      </c>
      <c r="L266" s="194">
        <f t="shared" si="33"/>
        <v>54.184672674800673</v>
      </c>
      <c r="M266" s="203">
        <f t="shared" si="34"/>
        <v>5.3333333340297084E-3</v>
      </c>
      <c r="N266" s="194">
        <f t="shared" si="37"/>
        <v>103.29242333256116</v>
      </c>
      <c r="O266" s="199">
        <f t="shared" si="35"/>
        <v>5.3333333340297084E-3</v>
      </c>
      <c r="P266" s="204">
        <f t="shared" si="38"/>
        <v>103.31418642853606</v>
      </c>
      <c r="Q266" s="199">
        <f t="shared" si="36"/>
        <v>130.64372857313256</v>
      </c>
      <c r="R266" s="184"/>
      <c r="S266" s="185"/>
      <c r="T266" s="185"/>
      <c r="U266" s="185"/>
      <c r="V266" s="185"/>
      <c r="W266" s="186"/>
      <c r="X266" s="186"/>
      <c r="Y266" s="186"/>
      <c r="Z266" s="186"/>
      <c r="AA266" s="186"/>
    </row>
    <row r="267" spans="10:27" x14ac:dyDescent="0.3">
      <c r="J267" s="191">
        <v>257</v>
      </c>
      <c r="K267" s="202">
        <f t="shared" si="39"/>
        <v>2.0106192985599947</v>
      </c>
      <c r="L267" s="194">
        <f t="shared" si="33"/>
        <v>54.184672674800673</v>
      </c>
      <c r="M267" s="203">
        <f t="shared" si="34"/>
        <v>5.3333333340297084E-3</v>
      </c>
      <c r="N267" s="194">
        <f t="shared" si="37"/>
        <v>103.29242333256116</v>
      </c>
      <c r="O267" s="199">
        <f t="shared" si="35"/>
        <v>5.3333333340297084E-3</v>
      </c>
      <c r="P267" s="204">
        <f t="shared" si="38"/>
        <v>103.31418642853606</v>
      </c>
      <c r="Q267" s="199">
        <f t="shared" si="36"/>
        <v>130.64372857313256</v>
      </c>
      <c r="R267" s="184"/>
      <c r="S267" s="185"/>
      <c r="T267" s="185"/>
      <c r="U267" s="185"/>
      <c r="V267" s="185"/>
      <c r="W267" s="186"/>
      <c r="X267" s="186"/>
      <c r="Y267" s="186"/>
      <c r="Z267" s="186"/>
      <c r="AA267" s="186"/>
    </row>
    <row r="268" spans="10:27" x14ac:dyDescent="0.3">
      <c r="J268" s="191">
        <v>258</v>
      </c>
      <c r="K268" s="202">
        <f t="shared" si="39"/>
        <v>2.0263272618299948</v>
      </c>
      <c r="L268" s="194">
        <f t="shared" ref="L268:L331" si="40">ABS(COS(K268)*$K$8)</f>
        <v>55.986658786100541</v>
      </c>
      <c r="M268" s="203">
        <f t="shared" ref="M268:M331" si="41">K268/(PI()*2*$M$9)</f>
        <v>5.3750000007018158E-3</v>
      </c>
      <c r="N268" s="194">
        <f t="shared" si="37"/>
        <v>103.07864507670074</v>
      </c>
      <c r="O268" s="199">
        <f t="shared" ref="O268:O331" si="42">K268/(PI()*2*$M$9)</f>
        <v>5.3750000007018158E-3</v>
      </c>
      <c r="P268" s="204">
        <f t="shared" si="38"/>
        <v>103.1006743805314</v>
      </c>
      <c r="Q268" s="199">
        <f t="shared" ref="Q268:Q331" si="43">P268+($M$8*O268/P268/($K$9*0.000001))</f>
        <v>130.7007677141886</v>
      </c>
      <c r="R268" s="184"/>
      <c r="S268" s="185"/>
      <c r="T268" s="185"/>
      <c r="U268" s="185"/>
      <c r="V268" s="185"/>
      <c r="W268" s="186"/>
      <c r="X268" s="186"/>
      <c r="Y268" s="186"/>
      <c r="Z268" s="186"/>
      <c r="AA268" s="186"/>
    </row>
    <row r="269" spans="10:27" x14ac:dyDescent="0.3">
      <c r="J269" s="191">
        <v>259</v>
      </c>
      <c r="K269" s="202">
        <f t="shared" si="39"/>
        <v>2.0263272618299948</v>
      </c>
      <c r="L269" s="194">
        <f t="shared" si="40"/>
        <v>55.986658786100541</v>
      </c>
      <c r="M269" s="203">
        <f t="shared" si="41"/>
        <v>5.3750000007018158E-3</v>
      </c>
      <c r="N269" s="194">
        <f t="shared" ref="N269:N332" si="44">IF(N268^2&lt;(2*$M$8*(M269-M268))/($K$9*0.000001),L269,IF(SQRT(N268^2-(2*$M$8*(M269-M268)/($K$9*0.000001)))&lt;L269,L269,SQRT(N268^2-(2*$M$8*(M269-M268)/($K$9*0.000001)))))</f>
        <v>103.07864507670074</v>
      </c>
      <c r="O269" s="199">
        <f t="shared" si="42"/>
        <v>5.3750000007018158E-3</v>
      </c>
      <c r="P269" s="204">
        <f t="shared" ref="P269:P332" si="45">IF(Q268-($M$8/(($K$9*0.000001)*P268))*(O269)&lt;L269,L269,Q268-($M$8/(($K$9*0.000001)*P268))*(O269))</f>
        <v>103.10067438053139</v>
      </c>
      <c r="Q269" s="199">
        <f t="shared" si="43"/>
        <v>130.7007677141886</v>
      </c>
      <c r="R269" s="184"/>
      <c r="S269" s="185"/>
      <c r="T269" s="185"/>
      <c r="U269" s="185"/>
      <c r="V269" s="185"/>
      <c r="W269" s="186"/>
      <c r="X269" s="186"/>
      <c r="Y269" s="186"/>
      <c r="Z269" s="186"/>
      <c r="AA269" s="186"/>
    </row>
    <row r="270" spans="10:27" x14ac:dyDescent="0.3">
      <c r="J270" s="191">
        <v>260</v>
      </c>
      <c r="K270" s="202">
        <f t="shared" ref="K270:K333" si="46">K268+0.01570796327</f>
        <v>2.0420352250999949</v>
      </c>
      <c r="L270" s="194">
        <f t="shared" si="40"/>
        <v>57.774831027087686</v>
      </c>
      <c r="M270" s="203">
        <f t="shared" si="41"/>
        <v>5.4166666673739232E-3</v>
      </c>
      <c r="N270" s="194">
        <f t="shared" si="44"/>
        <v>102.86442253657897</v>
      </c>
      <c r="O270" s="199">
        <f t="shared" si="42"/>
        <v>5.4166666673739232E-3</v>
      </c>
      <c r="P270" s="204">
        <f t="shared" si="45"/>
        <v>102.88672016864257</v>
      </c>
      <c r="Q270" s="199">
        <f t="shared" si="43"/>
        <v>130.75860737136003</v>
      </c>
      <c r="R270" s="184"/>
      <c r="S270" s="185"/>
      <c r="T270" s="185"/>
      <c r="U270" s="185"/>
      <c r="V270" s="185"/>
      <c r="W270" s="186"/>
      <c r="X270" s="186"/>
      <c r="Y270" s="186"/>
      <c r="Z270" s="186"/>
      <c r="AA270" s="186"/>
    </row>
    <row r="271" spans="10:27" x14ac:dyDescent="0.3">
      <c r="J271" s="191">
        <v>261</v>
      </c>
      <c r="K271" s="202">
        <f t="shared" si="46"/>
        <v>2.0420352250999949</v>
      </c>
      <c r="L271" s="194">
        <f t="shared" si="40"/>
        <v>57.774831027087686</v>
      </c>
      <c r="M271" s="203">
        <f t="shared" si="41"/>
        <v>5.4166666673739232E-3</v>
      </c>
      <c r="N271" s="194">
        <f t="shared" si="44"/>
        <v>102.86442253657897</v>
      </c>
      <c r="O271" s="199">
        <f t="shared" si="42"/>
        <v>5.4166666673739232E-3</v>
      </c>
      <c r="P271" s="204">
        <f t="shared" si="45"/>
        <v>102.88672016864258</v>
      </c>
      <c r="Q271" s="199">
        <f t="shared" si="43"/>
        <v>130.75860737136003</v>
      </c>
      <c r="R271" s="184"/>
      <c r="S271" s="185"/>
      <c r="T271" s="185"/>
      <c r="U271" s="185"/>
      <c r="V271" s="185"/>
      <c r="W271" s="186"/>
      <c r="X271" s="186"/>
      <c r="Y271" s="186"/>
      <c r="Z271" s="186"/>
      <c r="AA271" s="186"/>
    </row>
    <row r="272" spans="10:27" x14ac:dyDescent="0.3">
      <c r="J272" s="191">
        <v>262</v>
      </c>
      <c r="K272" s="202">
        <f t="shared" si="46"/>
        <v>2.057743188369995</v>
      </c>
      <c r="L272" s="194">
        <f t="shared" si="40"/>
        <v>59.548748193018525</v>
      </c>
      <c r="M272" s="203">
        <f t="shared" si="41"/>
        <v>5.4583333340460314E-3</v>
      </c>
      <c r="N272" s="194">
        <f t="shared" si="44"/>
        <v>102.64975293062946</v>
      </c>
      <c r="O272" s="199">
        <f t="shared" si="42"/>
        <v>5.4583333340460314E-3</v>
      </c>
      <c r="P272" s="204">
        <f t="shared" si="45"/>
        <v>102.67232103631397</v>
      </c>
      <c r="Q272" s="199">
        <f t="shared" si="43"/>
        <v>130.81725682390757</v>
      </c>
      <c r="R272" s="184"/>
      <c r="S272" s="185"/>
      <c r="T272" s="185"/>
      <c r="U272" s="185"/>
      <c r="V272" s="185"/>
      <c r="W272" s="186"/>
      <c r="X272" s="186"/>
      <c r="Y272" s="186"/>
      <c r="Z272" s="186"/>
      <c r="AA272" s="186"/>
    </row>
    <row r="273" spans="10:27" x14ac:dyDescent="0.3">
      <c r="J273" s="191">
        <v>263</v>
      </c>
      <c r="K273" s="202">
        <f t="shared" si="46"/>
        <v>2.057743188369995</v>
      </c>
      <c r="L273" s="194">
        <f t="shared" si="40"/>
        <v>59.548748193018525</v>
      </c>
      <c r="M273" s="203">
        <f t="shared" si="41"/>
        <v>5.4583333340460314E-3</v>
      </c>
      <c r="N273" s="194">
        <f t="shared" si="44"/>
        <v>102.64975293062946</v>
      </c>
      <c r="O273" s="199">
        <f t="shared" si="42"/>
        <v>5.4583333340460314E-3</v>
      </c>
      <c r="P273" s="204">
        <f t="shared" si="45"/>
        <v>102.67232103631397</v>
      </c>
      <c r="Q273" s="199">
        <f t="shared" si="43"/>
        <v>130.81725682390757</v>
      </c>
      <c r="R273" s="184"/>
      <c r="S273" s="185"/>
      <c r="T273" s="185"/>
      <c r="U273" s="185"/>
      <c r="V273" s="185"/>
      <c r="W273" s="186"/>
      <c r="X273" s="186"/>
      <c r="Y273" s="186"/>
      <c r="Z273" s="186"/>
      <c r="AA273" s="186"/>
    </row>
    <row r="274" spans="10:27" x14ac:dyDescent="0.3">
      <c r="J274" s="191">
        <v>264</v>
      </c>
      <c r="K274" s="202">
        <f t="shared" si="46"/>
        <v>2.0734511516399952</v>
      </c>
      <c r="L274" s="194">
        <f t="shared" si="40"/>
        <v>61.307972596375947</v>
      </c>
      <c r="M274" s="203">
        <f t="shared" si="41"/>
        <v>5.5000000007181388E-3</v>
      </c>
      <c r="N274" s="194">
        <f t="shared" si="44"/>
        <v>102.43463344813945</v>
      </c>
      <c r="O274" s="199">
        <f t="shared" si="42"/>
        <v>5.5000000007181388E-3</v>
      </c>
      <c r="P274" s="204">
        <f t="shared" si="45"/>
        <v>102.45747419824073</v>
      </c>
      <c r="Q274" s="199">
        <f t="shared" si="43"/>
        <v>130.87672549296514</v>
      </c>
      <c r="R274" s="184"/>
      <c r="S274" s="185"/>
      <c r="T274" s="185"/>
      <c r="U274" s="185"/>
      <c r="V274" s="185"/>
      <c r="W274" s="186"/>
      <c r="X274" s="186"/>
      <c r="Y274" s="186"/>
      <c r="Z274" s="186"/>
      <c r="AA274" s="186"/>
    </row>
    <row r="275" spans="10:27" x14ac:dyDescent="0.3">
      <c r="J275" s="191">
        <v>265</v>
      </c>
      <c r="K275" s="202">
        <f t="shared" si="46"/>
        <v>2.0734511516399952</v>
      </c>
      <c r="L275" s="194">
        <f t="shared" si="40"/>
        <v>61.307972596375947</v>
      </c>
      <c r="M275" s="203">
        <f t="shared" si="41"/>
        <v>5.5000000007181388E-3</v>
      </c>
      <c r="N275" s="194">
        <f t="shared" si="44"/>
        <v>102.43463344813945</v>
      </c>
      <c r="O275" s="199">
        <f t="shared" si="42"/>
        <v>5.5000000007181388E-3</v>
      </c>
      <c r="P275" s="204">
        <f t="shared" si="45"/>
        <v>102.45747419824073</v>
      </c>
      <c r="Q275" s="199">
        <f t="shared" si="43"/>
        <v>130.87672549296514</v>
      </c>
      <c r="R275" s="184"/>
      <c r="S275" s="185"/>
      <c r="T275" s="185"/>
      <c r="U275" s="185"/>
      <c r="V275" s="185"/>
      <c r="W275" s="186"/>
      <c r="X275" s="186"/>
      <c r="Y275" s="186"/>
      <c r="Z275" s="186"/>
      <c r="AA275" s="186"/>
    </row>
    <row r="276" spans="10:27" x14ac:dyDescent="0.3">
      <c r="J276" s="191">
        <v>266</v>
      </c>
      <c r="K276" s="202">
        <f t="shared" si="46"/>
        <v>2.0891591149099953</v>
      </c>
      <c r="L276" s="194">
        <f t="shared" si="40"/>
        <v>63.052070174862152</v>
      </c>
      <c r="M276" s="203">
        <f t="shared" si="41"/>
        <v>5.5416666673902461E-3</v>
      </c>
      <c r="N276" s="194">
        <f t="shared" si="44"/>
        <v>102.21906124882045</v>
      </c>
      <c r="O276" s="199">
        <f t="shared" si="42"/>
        <v>5.5416666673902461E-3</v>
      </c>
      <c r="P276" s="204">
        <f t="shared" si="45"/>
        <v>102.24217683994738</v>
      </c>
      <c r="Q276" s="199">
        <f t="shared" si="43"/>
        <v>130.93702294428573</v>
      </c>
      <c r="R276" s="184"/>
      <c r="S276" s="185"/>
      <c r="T276" s="185"/>
      <c r="U276" s="185"/>
      <c r="V276" s="185"/>
      <c r="W276" s="186"/>
      <c r="X276" s="186"/>
      <c r="Y276" s="186"/>
      <c r="Z276" s="186"/>
      <c r="AA276" s="186"/>
    </row>
    <row r="277" spans="10:27" x14ac:dyDescent="0.3">
      <c r="J277" s="191">
        <v>267</v>
      </c>
      <c r="K277" s="202">
        <f t="shared" si="46"/>
        <v>2.0891591149099953</v>
      </c>
      <c r="L277" s="194">
        <f t="shared" si="40"/>
        <v>63.052070174862152</v>
      </c>
      <c r="M277" s="203">
        <f t="shared" si="41"/>
        <v>5.5416666673902461E-3</v>
      </c>
      <c r="N277" s="194">
        <f t="shared" si="44"/>
        <v>102.21906124882045</v>
      </c>
      <c r="O277" s="199">
        <f t="shared" si="42"/>
        <v>5.5416666673902461E-3</v>
      </c>
      <c r="P277" s="204">
        <f t="shared" si="45"/>
        <v>102.24217683994738</v>
      </c>
      <c r="Q277" s="199">
        <f t="shared" si="43"/>
        <v>130.93702294428573</v>
      </c>
      <c r="R277" s="184"/>
      <c r="S277" s="185"/>
      <c r="T277" s="185"/>
      <c r="U277" s="185"/>
      <c r="V277" s="185"/>
      <c r="W277" s="186"/>
      <c r="X277" s="186"/>
      <c r="Y277" s="186"/>
      <c r="Z277" s="186"/>
      <c r="AA277" s="186"/>
    </row>
    <row r="278" spans="10:27" x14ac:dyDescent="0.3">
      <c r="J278" s="191">
        <v>268</v>
      </c>
      <c r="K278" s="202">
        <f t="shared" si="46"/>
        <v>2.1048670781799954</v>
      </c>
      <c r="L278" s="194">
        <f t="shared" si="40"/>
        <v>64.78061059849702</v>
      </c>
      <c r="M278" s="203">
        <f t="shared" si="41"/>
        <v>5.5833333340623535E-3</v>
      </c>
      <c r="N278" s="194">
        <f t="shared" si="44"/>
        <v>102.00303346237074</v>
      </c>
      <c r="O278" s="199">
        <f t="shared" si="42"/>
        <v>5.5833333340623535E-3</v>
      </c>
      <c r="P278" s="204">
        <f t="shared" si="45"/>
        <v>102.02642611735837</v>
      </c>
      <c r="Q278" s="199">
        <f t="shared" si="43"/>
        <v>130.99815889105224</v>
      </c>
      <c r="R278" s="184"/>
      <c r="S278" s="185"/>
      <c r="T278" s="185"/>
      <c r="U278" s="185"/>
      <c r="V278" s="185"/>
      <c r="W278" s="186"/>
      <c r="X278" s="186"/>
      <c r="Y278" s="186"/>
      <c r="Z278" s="186"/>
      <c r="AA278" s="186"/>
    </row>
    <row r="279" spans="10:27" x14ac:dyDescent="0.3">
      <c r="J279" s="191">
        <v>269</v>
      </c>
      <c r="K279" s="202">
        <f t="shared" si="46"/>
        <v>2.1048670781799954</v>
      </c>
      <c r="L279" s="194">
        <f t="shared" si="40"/>
        <v>64.78061059849702</v>
      </c>
      <c r="M279" s="203">
        <f t="shared" si="41"/>
        <v>5.5833333340623535E-3</v>
      </c>
      <c r="N279" s="194">
        <f t="shared" si="44"/>
        <v>102.00303346237074</v>
      </c>
      <c r="O279" s="199">
        <f t="shared" si="42"/>
        <v>5.5833333340623535E-3</v>
      </c>
      <c r="P279" s="204">
        <f t="shared" si="45"/>
        <v>102.02642611735837</v>
      </c>
      <c r="Q279" s="199">
        <f t="shared" si="43"/>
        <v>130.99815889105224</v>
      </c>
      <c r="R279" s="184"/>
      <c r="S279" s="185"/>
      <c r="T279" s="185"/>
      <c r="U279" s="185"/>
      <c r="V279" s="185"/>
      <c r="W279" s="186"/>
      <c r="X279" s="186"/>
      <c r="Y279" s="186"/>
      <c r="Z279" s="186"/>
      <c r="AA279" s="186"/>
    </row>
    <row r="280" spans="10:27" x14ac:dyDescent="0.3">
      <c r="J280" s="191">
        <v>270</v>
      </c>
      <c r="K280" s="202">
        <f t="shared" si="46"/>
        <v>2.1205750414499955</v>
      </c>
      <c r="L280" s="194">
        <f t="shared" si="40"/>
        <v>66.493167375795608</v>
      </c>
      <c r="M280" s="203">
        <f t="shared" si="41"/>
        <v>5.6250000007344609E-3</v>
      </c>
      <c r="N280" s="194">
        <f t="shared" si="44"/>
        <v>101.78654718802942</v>
      </c>
      <c r="O280" s="199">
        <f t="shared" si="42"/>
        <v>5.6250000007344609E-3</v>
      </c>
      <c r="P280" s="204">
        <f t="shared" si="45"/>
        <v>101.81021915636065</v>
      </c>
      <c r="Q280" s="199">
        <f t="shared" si="43"/>
        <v>131.06014319675469</v>
      </c>
      <c r="R280" s="184"/>
      <c r="S280" s="185"/>
      <c r="T280" s="185"/>
      <c r="U280" s="185"/>
      <c r="V280" s="185"/>
      <c r="W280" s="186"/>
      <c r="X280" s="186"/>
      <c r="Y280" s="186"/>
      <c r="Z280" s="186"/>
      <c r="AA280" s="186"/>
    </row>
    <row r="281" spans="10:27" x14ac:dyDescent="0.3">
      <c r="J281" s="191">
        <v>271</v>
      </c>
      <c r="K281" s="202">
        <f t="shared" si="46"/>
        <v>2.1205750414499955</v>
      </c>
      <c r="L281" s="194">
        <f t="shared" si="40"/>
        <v>66.493167375795608</v>
      </c>
      <c r="M281" s="203">
        <f t="shared" si="41"/>
        <v>5.6250000007344609E-3</v>
      </c>
      <c r="N281" s="194">
        <f t="shared" si="44"/>
        <v>101.78654718802942</v>
      </c>
      <c r="O281" s="199">
        <f t="shared" si="42"/>
        <v>5.6250000007344609E-3</v>
      </c>
      <c r="P281" s="204">
        <f t="shared" si="45"/>
        <v>101.81021915636063</v>
      </c>
      <c r="Q281" s="199">
        <f t="shared" si="43"/>
        <v>131.06014319675469</v>
      </c>
      <c r="R281" s="184"/>
      <c r="S281" s="185"/>
      <c r="T281" s="185"/>
      <c r="U281" s="185"/>
      <c r="V281" s="185"/>
      <c r="W281" s="186"/>
      <c r="X281" s="186"/>
      <c r="Y281" s="186"/>
      <c r="Z281" s="186"/>
      <c r="AA281" s="186"/>
    </row>
    <row r="282" spans="10:27" x14ac:dyDescent="0.3">
      <c r="J282" s="191">
        <v>272</v>
      </c>
      <c r="K282" s="202">
        <f t="shared" si="46"/>
        <v>2.1362830047199957</v>
      </c>
      <c r="L282" s="194">
        <f t="shared" si="40"/>
        <v>68.189317958998572</v>
      </c>
      <c r="M282" s="203">
        <f t="shared" si="41"/>
        <v>5.6666666674065691E-3</v>
      </c>
      <c r="N282" s="194">
        <f t="shared" si="44"/>
        <v>101.56959949412203</v>
      </c>
      <c r="O282" s="199">
        <f t="shared" si="42"/>
        <v>5.6666666674065691E-3</v>
      </c>
      <c r="P282" s="204">
        <f t="shared" si="45"/>
        <v>101.59355305235771</v>
      </c>
      <c r="Q282" s="199">
        <f t="shared" si="43"/>
        <v>131.12298587813575</v>
      </c>
      <c r="R282" s="184"/>
      <c r="S282" s="185"/>
      <c r="T282" s="185"/>
      <c r="U282" s="185"/>
      <c r="V282" s="185"/>
      <c r="W282" s="186"/>
      <c r="X282" s="186"/>
      <c r="Y282" s="186"/>
      <c r="Z282" s="186"/>
      <c r="AA282" s="186"/>
    </row>
    <row r="283" spans="10:27" x14ac:dyDescent="0.3">
      <c r="J283" s="191">
        <v>273</v>
      </c>
      <c r="K283" s="202">
        <f t="shared" si="46"/>
        <v>2.1362830047199957</v>
      </c>
      <c r="L283" s="194">
        <f t="shared" si="40"/>
        <v>68.189317958998572</v>
      </c>
      <c r="M283" s="203">
        <f t="shared" si="41"/>
        <v>5.6666666674065691E-3</v>
      </c>
      <c r="N283" s="194">
        <f t="shared" si="44"/>
        <v>101.56959949412203</v>
      </c>
      <c r="O283" s="199">
        <f t="shared" si="42"/>
        <v>5.6666666674065691E-3</v>
      </c>
      <c r="P283" s="204">
        <f t="shared" si="45"/>
        <v>101.59355305235772</v>
      </c>
      <c r="Q283" s="199">
        <f t="shared" si="43"/>
        <v>131.12298587813575</v>
      </c>
      <c r="R283" s="184"/>
      <c r="S283" s="185"/>
      <c r="T283" s="185"/>
      <c r="U283" s="185"/>
      <c r="V283" s="185"/>
      <c r="W283" s="186"/>
      <c r="X283" s="186"/>
      <c r="Y283" s="186"/>
      <c r="Z283" s="186"/>
      <c r="AA283" s="186"/>
    </row>
    <row r="284" spans="10:27" x14ac:dyDescent="0.3">
      <c r="J284" s="191">
        <v>274</v>
      </c>
      <c r="K284" s="202">
        <f t="shared" si="46"/>
        <v>2.1519909679899958</v>
      </c>
      <c r="L284" s="194">
        <f t="shared" si="40"/>
        <v>69.868643848329413</v>
      </c>
      <c r="M284" s="203">
        <f t="shared" si="41"/>
        <v>5.7083333340786765E-3</v>
      </c>
      <c r="N284" s="194">
        <f t="shared" si="44"/>
        <v>101.35218741759731</v>
      </c>
      <c r="O284" s="199">
        <f t="shared" si="42"/>
        <v>5.7083333340786765E-3</v>
      </c>
      <c r="P284" s="204">
        <f t="shared" si="45"/>
        <v>101.37642486981524</v>
      </c>
      <c r="Q284" s="199">
        <f t="shared" si="43"/>
        <v>131.18669710820646</v>
      </c>
      <c r="R284" s="184"/>
      <c r="S284" s="185"/>
      <c r="T284" s="185"/>
      <c r="U284" s="185"/>
      <c r="V284" s="185"/>
      <c r="W284" s="186"/>
      <c r="X284" s="186"/>
      <c r="Y284" s="186"/>
      <c r="Z284" s="186"/>
      <c r="AA284" s="186"/>
    </row>
    <row r="285" spans="10:27" x14ac:dyDescent="0.3">
      <c r="J285" s="191">
        <v>275</v>
      </c>
      <c r="K285" s="202">
        <f t="shared" si="46"/>
        <v>2.1519909679899958</v>
      </c>
      <c r="L285" s="194">
        <f t="shared" si="40"/>
        <v>69.868643848329413</v>
      </c>
      <c r="M285" s="203">
        <f t="shared" si="41"/>
        <v>5.7083333340786765E-3</v>
      </c>
      <c r="N285" s="194">
        <f t="shared" si="44"/>
        <v>101.35218741759731</v>
      </c>
      <c r="O285" s="199">
        <f t="shared" si="42"/>
        <v>5.7083333340786765E-3</v>
      </c>
      <c r="P285" s="204">
        <f t="shared" si="45"/>
        <v>101.37642486981525</v>
      </c>
      <c r="Q285" s="199">
        <f t="shared" si="43"/>
        <v>131.18669710820646</v>
      </c>
      <c r="R285" s="184"/>
      <c r="S285" s="185"/>
      <c r="T285" s="185"/>
      <c r="U285" s="185"/>
      <c r="V285" s="185"/>
      <c r="W285" s="186"/>
      <c r="X285" s="186"/>
      <c r="Y285" s="186"/>
      <c r="Z285" s="186"/>
      <c r="AA285" s="186"/>
    </row>
    <row r="286" spans="10:27" x14ac:dyDescent="0.3">
      <c r="J286" s="191">
        <v>276</v>
      </c>
      <c r="K286" s="202">
        <f t="shared" si="46"/>
        <v>2.1676989312599959</v>
      </c>
      <c r="L286" s="194">
        <f t="shared" si="40"/>
        <v>71.530730695253155</v>
      </c>
      <c r="M286" s="203">
        <f t="shared" si="41"/>
        <v>5.7500000007507839E-3</v>
      </c>
      <c r="N286" s="194">
        <f t="shared" si="44"/>
        <v>101.134307963555</v>
      </c>
      <c r="O286" s="199">
        <f t="shared" si="42"/>
        <v>5.7500000007507839E-3</v>
      </c>
      <c r="P286" s="204">
        <f t="shared" si="45"/>
        <v>101.1588316417978</v>
      </c>
      <c r="Q286" s="199">
        <f t="shared" si="43"/>
        <v>131.25128721933433</v>
      </c>
      <c r="R286" s="184"/>
      <c r="S286" s="185"/>
      <c r="T286" s="185"/>
      <c r="U286" s="185"/>
      <c r="V286" s="185"/>
      <c r="W286" s="186"/>
      <c r="X286" s="186"/>
      <c r="Y286" s="186"/>
      <c r="Z286" s="186"/>
      <c r="AA286" s="186"/>
    </row>
    <row r="287" spans="10:27" x14ac:dyDescent="0.3">
      <c r="J287" s="191">
        <v>277</v>
      </c>
      <c r="K287" s="202">
        <f t="shared" si="46"/>
        <v>2.1676989312599959</v>
      </c>
      <c r="L287" s="194">
        <f t="shared" si="40"/>
        <v>71.530730695253155</v>
      </c>
      <c r="M287" s="203">
        <f t="shared" si="41"/>
        <v>5.7500000007507839E-3</v>
      </c>
      <c r="N287" s="194">
        <f t="shared" si="44"/>
        <v>101.134307963555</v>
      </c>
      <c r="O287" s="199">
        <f t="shared" si="42"/>
        <v>5.7500000007507839E-3</v>
      </c>
      <c r="P287" s="204">
        <f t="shared" si="45"/>
        <v>101.15883164179779</v>
      </c>
      <c r="Q287" s="199">
        <f t="shared" si="43"/>
        <v>131.25128721933433</v>
      </c>
      <c r="R287" s="184"/>
      <c r="S287" s="185"/>
      <c r="T287" s="185"/>
      <c r="U287" s="185"/>
      <c r="V287" s="185"/>
      <c r="W287" s="186"/>
      <c r="X287" s="186"/>
      <c r="Y287" s="186"/>
      <c r="Z287" s="186"/>
      <c r="AA287" s="186"/>
    </row>
    <row r="288" spans="10:27" x14ac:dyDescent="0.3">
      <c r="J288" s="191">
        <v>278</v>
      </c>
      <c r="K288" s="202">
        <f t="shared" si="46"/>
        <v>2.183406894529996</v>
      </c>
      <c r="L288" s="194">
        <f t="shared" si="40"/>
        <v>73.175168404710519</v>
      </c>
      <c r="M288" s="203">
        <f t="shared" si="41"/>
        <v>5.7916666674228913E-3</v>
      </c>
      <c r="N288" s="194">
        <f t="shared" si="44"/>
        <v>100.91595810476458</v>
      </c>
      <c r="O288" s="199">
        <f t="shared" si="42"/>
        <v>5.7916666674228913E-3</v>
      </c>
      <c r="P288" s="204">
        <f t="shared" si="45"/>
        <v>100.94077036949679</v>
      </c>
      <c r="Q288" s="199">
        <f t="shared" si="43"/>
        <v>131.31676670640562</v>
      </c>
      <c r="R288" s="184"/>
      <c r="S288" s="185"/>
      <c r="T288" s="185"/>
      <c r="U288" s="185"/>
      <c r="V288" s="185"/>
      <c r="W288" s="186"/>
      <c r="X288" s="186"/>
      <c r="Y288" s="186"/>
      <c r="Z288" s="186"/>
      <c r="AA288" s="186"/>
    </row>
    <row r="289" spans="10:27" x14ac:dyDescent="0.3">
      <c r="J289" s="191">
        <v>279</v>
      </c>
      <c r="K289" s="202">
        <f t="shared" si="46"/>
        <v>2.183406894529996</v>
      </c>
      <c r="L289" s="194">
        <f t="shared" si="40"/>
        <v>73.175168404710519</v>
      </c>
      <c r="M289" s="203">
        <f t="shared" si="41"/>
        <v>5.7916666674228913E-3</v>
      </c>
      <c r="N289" s="194">
        <f t="shared" si="44"/>
        <v>100.91595810476458</v>
      </c>
      <c r="O289" s="199">
        <f t="shared" si="42"/>
        <v>5.7916666674228913E-3</v>
      </c>
      <c r="P289" s="204">
        <f t="shared" si="45"/>
        <v>100.94077036949679</v>
      </c>
      <c r="Q289" s="199">
        <f t="shared" si="43"/>
        <v>131.31676670640562</v>
      </c>
      <c r="R289" s="184"/>
      <c r="S289" s="185"/>
      <c r="T289" s="185"/>
      <c r="U289" s="185"/>
      <c r="V289" s="185"/>
      <c r="W289" s="186"/>
      <c r="X289" s="186"/>
      <c r="Y289" s="186"/>
      <c r="Z289" s="186"/>
      <c r="AA289" s="186"/>
    </row>
    <row r="290" spans="10:27" x14ac:dyDescent="0.3">
      <c r="J290" s="191">
        <v>280</v>
      </c>
      <c r="K290" s="202">
        <f t="shared" si="46"/>
        <v>2.1991148577999962</v>
      </c>
      <c r="L290" s="194">
        <f t="shared" si="40"/>
        <v>74.801551236302856</v>
      </c>
      <c r="M290" s="203">
        <f t="shared" si="41"/>
        <v>5.8333333340949986E-3</v>
      </c>
      <c r="N290" s="194">
        <f t="shared" si="44"/>
        <v>100.69713478117447</v>
      </c>
      <c r="O290" s="199">
        <f t="shared" si="42"/>
        <v>5.8333333340949986E-3</v>
      </c>
      <c r="P290" s="204">
        <f t="shared" si="45"/>
        <v>100.72223802174923</v>
      </c>
      <c r="Q290" s="199">
        <f t="shared" si="43"/>
        <v>131.38314623006397</v>
      </c>
      <c r="R290" s="184"/>
      <c r="S290" s="185"/>
      <c r="T290" s="185"/>
      <c r="U290" s="185"/>
      <c r="V290" s="185"/>
      <c r="W290" s="186"/>
      <c r="X290" s="186"/>
      <c r="Y290" s="186"/>
      <c r="Z290" s="186"/>
      <c r="AA290" s="186"/>
    </row>
    <row r="291" spans="10:27" x14ac:dyDescent="0.3">
      <c r="J291" s="191">
        <v>281</v>
      </c>
      <c r="K291" s="202">
        <f t="shared" si="46"/>
        <v>2.1991148577999962</v>
      </c>
      <c r="L291" s="194">
        <f t="shared" si="40"/>
        <v>74.801551236302856</v>
      </c>
      <c r="M291" s="203">
        <f t="shared" si="41"/>
        <v>5.8333333340949986E-3</v>
      </c>
      <c r="N291" s="194">
        <f t="shared" si="44"/>
        <v>100.69713478117447</v>
      </c>
      <c r="O291" s="199">
        <f t="shared" si="42"/>
        <v>5.8333333340949986E-3</v>
      </c>
      <c r="P291" s="204">
        <f t="shared" si="45"/>
        <v>100.72223802174923</v>
      </c>
      <c r="Q291" s="199">
        <f t="shared" si="43"/>
        <v>131.38314623006397</v>
      </c>
      <c r="R291" s="184"/>
      <c r="S291" s="185"/>
      <c r="T291" s="185"/>
      <c r="U291" s="185"/>
      <c r="V291" s="185"/>
      <c r="W291" s="186"/>
      <c r="X291" s="186"/>
      <c r="Y291" s="186"/>
      <c r="Z291" s="186"/>
      <c r="AA291" s="186"/>
    </row>
    <row r="292" spans="10:27" x14ac:dyDescent="0.3">
      <c r="J292" s="191">
        <v>282</v>
      </c>
      <c r="K292" s="202">
        <f t="shared" si="46"/>
        <v>2.2148228210699963</v>
      </c>
      <c r="L292" s="194">
        <f t="shared" si="40"/>
        <v>76.409477904402451</v>
      </c>
      <c r="M292" s="203">
        <f t="shared" si="41"/>
        <v>5.875000000767106E-3</v>
      </c>
      <c r="N292" s="194">
        <f t="shared" si="44"/>
        <v>100.47783489941169</v>
      </c>
      <c r="O292" s="199">
        <f t="shared" si="42"/>
        <v>5.875000000767106E-3</v>
      </c>
      <c r="P292" s="204">
        <f t="shared" si="45"/>
        <v>100.50323153454698</v>
      </c>
      <c r="Q292" s="199">
        <f t="shared" si="43"/>
        <v>131.45043662002766</v>
      </c>
      <c r="R292" s="184"/>
      <c r="S292" s="185"/>
      <c r="T292" s="185"/>
      <c r="U292" s="185"/>
      <c r="V292" s="185"/>
      <c r="W292" s="186"/>
      <c r="X292" s="186"/>
      <c r="Y292" s="186"/>
      <c r="Z292" s="186"/>
      <c r="AA292" s="186"/>
    </row>
    <row r="293" spans="10:27" x14ac:dyDescent="0.3">
      <c r="J293" s="191">
        <v>283</v>
      </c>
      <c r="K293" s="202">
        <f t="shared" si="46"/>
        <v>2.2148228210699963</v>
      </c>
      <c r="L293" s="194">
        <f t="shared" si="40"/>
        <v>76.409477904402451</v>
      </c>
      <c r="M293" s="203">
        <f t="shared" si="41"/>
        <v>5.875000000767106E-3</v>
      </c>
      <c r="N293" s="194">
        <f t="shared" si="44"/>
        <v>100.47783489941169</v>
      </c>
      <c r="O293" s="199">
        <f t="shared" si="42"/>
        <v>5.875000000767106E-3</v>
      </c>
      <c r="P293" s="204">
        <f t="shared" si="45"/>
        <v>100.50323153454698</v>
      </c>
      <c r="Q293" s="199">
        <f t="shared" si="43"/>
        <v>131.45043662002766</v>
      </c>
      <c r="R293" s="184"/>
      <c r="S293" s="185"/>
      <c r="T293" s="185"/>
      <c r="U293" s="185"/>
      <c r="V293" s="185"/>
      <c r="W293" s="186"/>
      <c r="X293" s="186"/>
      <c r="Y293" s="186"/>
      <c r="Z293" s="186"/>
      <c r="AA293" s="186"/>
    </row>
    <row r="294" spans="10:27" x14ac:dyDescent="0.3">
      <c r="J294" s="191">
        <v>284</v>
      </c>
      <c r="K294" s="202">
        <f t="shared" si="46"/>
        <v>2.2305307843399964</v>
      </c>
      <c r="L294" s="194">
        <f t="shared" si="40"/>
        <v>77.998551677163775</v>
      </c>
      <c r="M294" s="203">
        <f t="shared" si="41"/>
        <v>5.9166666674392143E-3</v>
      </c>
      <c r="N294" s="194">
        <f t="shared" si="44"/>
        <v>100.25805533227167</v>
      </c>
      <c r="O294" s="199">
        <f t="shared" si="42"/>
        <v>5.9166666674392143E-3</v>
      </c>
      <c r="P294" s="204">
        <f t="shared" si="45"/>
        <v>100.28374781053647</v>
      </c>
      <c r="Q294" s="199">
        <f t="shared" si="43"/>
        <v>131.5186488784876</v>
      </c>
      <c r="R294" s="184"/>
      <c r="S294" s="185"/>
      <c r="T294" s="185"/>
      <c r="U294" s="185"/>
      <c r="V294" s="185"/>
      <c r="W294" s="186"/>
      <c r="X294" s="186"/>
      <c r="Y294" s="186"/>
      <c r="Z294" s="186"/>
      <c r="AA294" s="186"/>
    </row>
    <row r="295" spans="10:27" x14ac:dyDescent="0.3">
      <c r="J295" s="191">
        <v>285</v>
      </c>
      <c r="K295" s="202">
        <f t="shared" si="46"/>
        <v>2.2305307843399964</v>
      </c>
      <c r="L295" s="194">
        <f t="shared" si="40"/>
        <v>77.998551677163775</v>
      </c>
      <c r="M295" s="203">
        <f t="shared" si="41"/>
        <v>5.9166666674392143E-3</v>
      </c>
      <c r="N295" s="194">
        <f t="shared" si="44"/>
        <v>100.25805533227167</v>
      </c>
      <c r="O295" s="199">
        <f t="shared" si="42"/>
        <v>5.9166666674392143E-3</v>
      </c>
      <c r="P295" s="204">
        <f t="shared" si="45"/>
        <v>100.28374781053648</v>
      </c>
      <c r="Q295" s="199">
        <f t="shared" si="43"/>
        <v>131.5186488784876</v>
      </c>
      <c r="R295" s="184"/>
      <c r="S295" s="185"/>
      <c r="T295" s="185"/>
      <c r="U295" s="185"/>
      <c r="V295" s="185"/>
      <c r="W295" s="186"/>
      <c r="X295" s="186"/>
      <c r="Y295" s="186"/>
      <c r="Z295" s="186"/>
      <c r="AA295" s="186"/>
    </row>
    <row r="296" spans="10:27" x14ac:dyDescent="0.3">
      <c r="J296" s="191">
        <v>286</v>
      </c>
      <c r="K296" s="202">
        <f t="shared" si="46"/>
        <v>2.2462387476099965</v>
      </c>
      <c r="L296" s="194">
        <f t="shared" si="40"/>
        <v>79.568380474411114</v>
      </c>
      <c r="M296" s="203">
        <f t="shared" si="41"/>
        <v>5.9583333341113216E-3</v>
      </c>
      <c r="N296" s="194">
        <f t="shared" si="44"/>
        <v>100.03779291819798</v>
      </c>
      <c r="O296" s="199">
        <f t="shared" si="42"/>
        <v>5.9583333341113216E-3</v>
      </c>
      <c r="P296" s="204">
        <f t="shared" si="45"/>
        <v>100.06378371850865</v>
      </c>
      <c r="Q296" s="199">
        <f t="shared" si="43"/>
        <v>131.58779418358856</v>
      </c>
      <c r="R296" s="184"/>
      <c r="S296" s="185"/>
      <c r="T296" s="185"/>
      <c r="U296" s="185"/>
      <c r="V296" s="185"/>
      <c r="W296" s="186"/>
      <c r="X296" s="186"/>
      <c r="Y296" s="186"/>
      <c r="Z296" s="186"/>
      <c r="AA296" s="186"/>
    </row>
    <row r="297" spans="10:27" x14ac:dyDescent="0.3">
      <c r="J297" s="191">
        <v>287</v>
      </c>
      <c r="K297" s="202">
        <f t="shared" si="46"/>
        <v>2.2462387476099965</v>
      </c>
      <c r="L297" s="194">
        <f t="shared" si="40"/>
        <v>79.568380474411114</v>
      </c>
      <c r="M297" s="203">
        <f t="shared" si="41"/>
        <v>5.9583333341113216E-3</v>
      </c>
      <c r="N297" s="194">
        <f t="shared" si="44"/>
        <v>100.03779291819798</v>
      </c>
      <c r="O297" s="199">
        <f t="shared" si="42"/>
        <v>5.9583333341113216E-3</v>
      </c>
      <c r="P297" s="204">
        <f t="shared" si="45"/>
        <v>100.06378371850865</v>
      </c>
      <c r="Q297" s="199">
        <f t="shared" si="43"/>
        <v>131.58779418358856</v>
      </c>
      <c r="R297" s="184"/>
      <c r="S297" s="185"/>
      <c r="T297" s="185"/>
      <c r="U297" s="185"/>
      <c r="V297" s="185"/>
      <c r="W297" s="186"/>
      <c r="X297" s="186"/>
      <c r="Y297" s="186"/>
      <c r="Z297" s="186"/>
      <c r="AA297" s="186"/>
    </row>
    <row r="298" spans="10:27" x14ac:dyDescent="0.3">
      <c r="J298" s="191">
        <v>288</v>
      </c>
      <c r="K298" s="202">
        <f t="shared" si="46"/>
        <v>2.2619467108799967</v>
      </c>
      <c r="L298" s="194">
        <f t="shared" si="40"/>
        <v>81.118576964378505</v>
      </c>
      <c r="M298" s="203">
        <f t="shared" si="41"/>
        <v>6.000000000783429E-3</v>
      </c>
      <c r="N298" s="194">
        <f t="shared" si="44"/>
        <v>99.817044460751688</v>
      </c>
      <c r="O298" s="199">
        <f t="shared" si="42"/>
        <v>6.000000000783429E-3</v>
      </c>
      <c r="P298" s="204">
        <f t="shared" si="45"/>
        <v>99.843336092878715</v>
      </c>
      <c r="Q298" s="199">
        <f t="shared" si="43"/>
        <v>131.65788389299587</v>
      </c>
      <c r="R298" s="184"/>
      <c r="S298" s="185"/>
      <c r="T298" s="185"/>
      <c r="U298" s="185"/>
      <c r="V298" s="185"/>
      <c r="W298" s="186"/>
      <c r="X298" s="186"/>
      <c r="Y298" s="186"/>
      <c r="Z298" s="186"/>
      <c r="AA298" s="186"/>
    </row>
    <row r="299" spans="10:27" x14ac:dyDescent="0.3">
      <c r="J299" s="191">
        <v>289</v>
      </c>
      <c r="K299" s="202">
        <f t="shared" si="46"/>
        <v>2.2619467108799967</v>
      </c>
      <c r="L299" s="194">
        <f t="shared" si="40"/>
        <v>81.118576964378505</v>
      </c>
      <c r="M299" s="203">
        <f t="shared" si="41"/>
        <v>6.000000000783429E-3</v>
      </c>
      <c r="N299" s="194">
        <f t="shared" si="44"/>
        <v>99.817044460751688</v>
      </c>
      <c r="O299" s="199">
        <f t="shared" si="42"/>
        <v>6.000000000783429E-3</v>
      </c>
      <c r="P299" s="204">
        <f t="shared" si="45"/>
        <v>99.843336092878729</v>
      </c>
      <c r="Q299" s="199">
        <f t="shared" si="43"/>
        <v>131.65788389299587</v>
      </c>
      <c r="R299" s="184"/>
      <c r="S299" s="185"/>
      <c r="T299" s="185"/>
      <c r="U299" s="185"/>
      <c r="V299" s="185"/>
      <c r="W299" s="186"/>
      <c r="X299" s="186"/>
      <c r="Y299" s="186"/>
      <c r="Z299" s="186"/>
      <c r="AA299" s="186"/>
    </row>
    <row r="300" spans="10:27" x14ac:dyDescent="0.3">
      <c r="J300" s="191">
        <v>290</v>
      </c>
      <c r="K300" s="202">
        <f t="shared" si="46"/>
        <v>2.2776546741499968</v>
      </c>
      <c r="L300" s="194">
        <f t="shared" si="40"/>
        <v>82.64875865927803</v>
      </c>
      <c r="M300" s="203">
        <f t="shared" si="41"/>
        <v>6.0416666674555364E-3</v>
      </c>
      <c r="N300" s="194">
        <f t="shared" si="44"/>
        <v>99.595806728070116</v>
      </c>
      <c r="O300" s="199">
        <f t="shared" si="42"/>
        <v>6.0416666674555364E-3</v>
      </c>
      <c r="P300" s="204">
        <f t="shared" si="45"/>
        <v>99.622401733155698</v>
      </c>
      <c r="Q300" s="199">
        <f t="shared" si="43"/>
        <v>131.72892954755017</v>
      </c>
      <c r="R300" s="184"/>
      <c r="S300" s="185"/>
      <c r="T300" s="185"/>
      <c r="U300" s="185"/>
      <c r="V300" s="185"/>
      <c r="W300" s="186"/>
      <c r="X300" s="186"/>
      <c r="Y300" s="186"/>
      <c r="Z300" s="186"/>
      <c r="AA300" s="186"/>
    </row>
    <row r="301" spans="10:27" x14ac:dyDescent="0.3">
      <c r="J301" s="191">
        <v>291</v>
      </c>
      <c r="K301" s="202">
        <f t="shared" si="46"/>
        <v>2.2776546741499968</v>
      </c>
      <c r="L301" s="194">
        <f t="shared" si="40"/>
        <v>82.64875865927803</v>
      </c>
      <c r="M301" s="203">
        <f t="shared" si="41"/>
        <v>6.0416666674555364E-3</v>
      </c>
      <c r="N301" s="194">
        <f t="shared" si="44"/>
        <v>99.595806728070116</v>
      </c>
      <c r="O301" s="199">
        <f t="shared" si="42"/>
        <v>6.0416666674555364E-3</v>
      </c>
      <c r="P301" s="204">
        <f t="shared" si="45"/>
        <v>99.622401733155698</v>
      </c>
      <c r="Q301" s="199">
        <f t="shared" si="43"/>
        <v>131.72892954755017</v>
      </c>
      <c r="R301" s="184"/>
      <c r="S301" s="185"/>
      <c r="T301" s="185"/>
      <c r="U301" s="185"/>
      <c r="V301" s="185"/>
      <c r="W301" s="186"/>
      <c r="X301" s="186"/>
      <c r="Y301" s="186"/>
      <c r="Z301" s="186"/>
      <c r="AA301" s="186"/>
    </row>
    <row r="302" spans="10:27" x14ac:dyDescent="0.3">
      <c r="J302" s="191">
        <v>292</v>
      </c>
      <c r="K302" s="202">
        <f t="shared" si="46"/>
        <v>2.2933626374199969</v>
      </c>
      <c r="L302" s="194">
        <f t="shared" si="40"/>
        <v>84.15854800967297</v>
      </c>
      <c r="M302" s="203">
        <f t="shared" si="41"/>
        <v>6.0833333341276438E-3</v>
      </c>
      <c r="N302" s="194">
        <f t="shared" si="44"/>
        <v>99.374076452314824</v>
      </c>
      <c r="O302" s="199">
        <f t="shared" si="42"/>
        <v>6.0833333341276438E-3</v>
      </c>
      <c r="P302" s="204">
        <f t="shared" si="45"/>
        <v>99.400977403401242</v>
      </c>
      <c r="Q302" s="199">
        <f t="shared" si="43"/>
        <v>131.80094287501277</v>
      </c>
      <c r="R302" s="184"/>
      <c r="S302" s="185"/>
      <c r="T302" s="185"/>
      <c r="U302" s="185"/>
      <c r="V302" s="185"/>
      <c r="W302" s="186"/>
      <c r="X302" s="186"/>
      <c r="Y302" s="186"/>
      <c r="Z302" s="186"/>
      <c r="AA302" s="186"/>
    </row>
    <row r="303" spans="10:27" x14ac:dyDescent="0.3">
      <c r="J303" s="191">
        <v>293</v>
      </c>
      <c r="K303" s="202">
        <f t="shared" si="46"/>
        <v>2.2933626374199969</v>
      </c>
      <c r="L303" s="194">
        <f t="shared" si="40"/>
        <v>84.15854800967297</v>
      </c>
      <c r="M303" s="203">
        <f t="shared" si="41"/>
        <v>6.0833333341276438E-3</v>
      </c>
      <c r="N303" s="194">
        <f t="shared" si="44"/>
        <v>99.374076452314824</v>
      </c>
      <c r="O303" s="199">
        <f t="shared" si="42"/>
        <v>6.0833333341276438E-3</v>
      </c>
      <c r="P303" s="204">
        <f t="shared" si="45"/>
        <v>99.400977403401271</v>
      </c>
      <c r="Q303" s="199">
        <f t="shared" si="43"/>
        <v>131.80094287501277</v>
      </c>
      <c r="R303" s="184"/>
      <c r="S303" s="185"/>
      <c r="T303" s="185"/>
      <c r="U303" s="185"/>
      <c r="V303" s="185"/>
      <c r="W303" s="186"/>
      <c r="X303" s="186"/>
      <c r="Y303" s="186"/>
      <c r="Z303" s="186"/>
      <c r="AA303" s="186"/>
    </row>
    <row r="304" spans="10:27" x14ac:dyDescent="0.3">
      <c r="J304" s="191">
        <v>294</v>
      </c>
      <c r="K304" s="202">
        <f t="shared" si="46"/>
        <v>2.309070600689997</v>
      </c>
      <c r="L304" s="194">
        <f t="shared" si="40"/>
        <v>85.647572497632481</v>
      </c>
      <c r="M304" s="203">
        <f t="shared" si="41"/>
        <v>6.125000000799752E-3</v>
      </c>
      <c r="N304" s="194">
        <f t="shared" si="44"/>
        <v>99.151850329108456</v>
      </c>
      <c r="O304" s="199">
        <f t="shared" si="42"/>
        <v>6.125000000799752E-3</v>
      </c>
      <c r="P304" s="204">
        <f t="shared" si="45"/>
        <v>99.179059831677904</v>
      </c>
      <c r="Q304" s="199">
        <f t="shared" si="43"/>
        <v>131.8739357939042</v>
      </c>
      <c r="R304" s="184"/>
      <c r="S304" s="185"/>
      <c r="T304" s="185"/>
      <c r="U304" s="185"/>
      <c r="V304" s="185"/>
      <c r="W304" s="186"/>
      <c r="X304" s="186"/>
      <c r="Y304" s="186"/>
      <c r="Z304" s="186"/>
      <c r="AA304" s="186"/>
    </row>
    <row r="305" spans="10:27" x14ac:dyDescent="0.3">
      <c r="J305" s="191">
        <v>295</v>
      </c>
      <c r="K305" s="202">
        <f t="shared" si="46"/>
        <v>2.309070600689997</v>
      </c>
      <c r="L305" s="194">
        <f t="shared" si="40"/>
        <v>85.647572497632481</v>
      </c>
      <c r="M305" s="203">
        <f t="shared" si="41"/>
        <v>6.125000000799752E-3</v>
      </c>
      <c r="N305" s="194">
        <f t="shared" si="44"/>
        <v>99.151850329108456</v>
      </c>
      <c r="O305" s="199">
        <f t="shared" si="42"/>
        <v>6.125000000799752E-3</v>
      </c>
      <c r="P305" s="204">
        <f t="shared" si="45"/>
        <v>99.179059831677918</v>
      </c>
      <c r="Q305" s="199">
        <f t="shared" si="43"/>
        <v>131.8739357939042</v>
      </c>
      <c r="R305" s="184"/>
      <c r="S305" s="185"/>
      <c r="T305" s="185"/>
      <c r="U305" s="185"/>
      <c r="V305" s="185"/>
      <c r="W305" s="186"/>
      <c r="X305" s="186"/>
      <c r="Y305" s="186"/>
      <c r="Z305" s="186"/>
      <c r="AA305" s="186"/>
    </row>
    <row r="306" spans="10:27" x14ac:dyDescent="0.3">
      <c r="J306" s="191">
        <v>296</v>
      </c>
      <c r="K306" s="202">
        <f t="shared" si="46"/>
        <v>2.3247785639599972</v>
      </c>
      <c r="L306" s="194">
        <f t="shared" si="40"/>
        <v>87.11546472864481</v>
      </c>
      <c r="M306" s="203">
        <f t="shared" si="41"/>
        <v>6.1666666674718594E-3</v>
      </c>
      <c r="N306" s="194">
        <f t="shared" si="44"/>
        <v>98.929125016960199</v>
      </c>
      <c r="O306" s="199">
        <f t="shared" si="42"/>
        <v>6.1666666674718594E-3</v>
      </c>
      <c r="P306" s="204">
        <f t="shared" si="45"/>
        <v>98.956645709485912</v>
      </c>
      <c r="Q306" s="199">
        <f t="shared" si="43"/>
        <v>131.94792041743884</v>
      </c>
      <c r="R306" s="184"/>
      <c r="S306" s="185"/>
      <c r="T306" s="185"/>
      <c r="U306" s="185"/>
      <c r="V306" s="185"/>
      <c r="W306" s="186"/>
      <c r="X306" s="186"/>
      <c r="Y306" s="186"/>
      <c r="Z306" s="186"/>
      <c r="AA306" s="186"/>
    </row>
    <row r="307" spans="10:27" x14ac:dyDescent="0.3">
      <c r="J307" s="191">
        <v>297</v>
      </c>
      <c r="K307" s="202">
        <f t="shared" si="46"/>
        <v>2.3247785639599972</v>
      </c>
      <c r="L307" s="194">
        <f t="shared" si="40"/>
        <v>87.11546472864481</v>
      </c>
      <c r="M307" s="203">
        <f t="shared" si="41"/>
        <v>6.1666666674718594E-3</v>
      </c>
      <c r="N307" s="194">
        <f t="shared" si="44"/>
        <v>98.929125016960199</v>
      </c>
      <c r="O307" s="199">
        <f t="shared" si="42"/>
        <v>6.1666666674718594E-3</v>
      </c>
      <c r="P307" s="204">
        <f t="shared" si="45"/>
        <v>98.956645709485912</v>
      </c>
      <c r="Q307" s="199">
        <f t="shared" si="43"/>
        <v>131.94792041743884</v>
      </c>
      <c r="R307" s="184"/>
      <c r="S307" s="185"/>
      <c r="T307" s="185"/>
      <c r="U307" s="185"/>
      <c r="V307" s="185"/>
      <c r="W307" s="186"/>
      <c r="X307" s="186"/>
      <c r="Y307" s="186"/>
      <c r="Z307" s="186"/>
      <c r="AA307" s="186"/>
    </row>
    <row r="308" spans="10:27" x14ac:dyDescent="0.3">
      <c r="J308" s="191">
        <v>298</v>
      </c>
      <c r="K308" s="202">
        <f t="shared" si="46"/>
        <v>2.3404865272299973</v>
      </c>
      <c r="L308" s="194">
        <f t="shared" si="40"/>
        <v>88.561862522266438</v>
      </c>
      <c r="M308" s="203">
        <f t="shared" si="41"/>
        <v>6.2083333341439667E-3</v>
      </c>
      <c r="N308" s="194">
        <f t="shared" si="44"/>
        <v>98.705897136679511</v>
      </c>
      <c r="O308" s="199">
        <f t="shared" si="42"/>
        <v>6.2083333341439667E-3</v>
      </c>
      <c r="P308" s="204">
        <f t="shared" si="45"/>
        <v>98.73373169118895</v>
      </c>
      <c r="Q308" s="199">
        <f t="shared" si="43"/>
        <v>132.02290905755831</v>
      </c>
      <c r="R308" s="184"/>
      <c r="S308" s="185"/>
      <c r="T308" s="185"/>
      <c r="U308" s="185"/>
      <c r="V308" s="185"/>
      <c r="W308" s="186"/>
      <c r="X308" s="186"/>
      <c r="Y308" s="186"/>
      <c r="Z308" s="186"/>
      <c r="AA308" s="186"/>
    </row>
    <row r="309" spans="10:27" x14ac:dyDescent="0.3">
      <c r="J309" s="191">
        <v>299</v>
      </c>
      <c r="K309" s="202">
        <f t="shared" si="46"/>
        <v>2.3404865272299973</v>
      </c>
      <c r="L309" s="194">
        <f t="shared" si="40"/>
        <v>88.561862522266438</v>
      </c>
      <c r="M309" s="203">
        <f t="shared" si="41"/>
        <v>6.2083333341439667E-3</v>
      </c>
      <c r="N309" s="194">
        <f t="shared" si="44"/>
        <v>98.705897136679511</v>
      </c>
      <c r="O309" s="199">
        <f t="shared" si="42"/>
        <v>6.2083333341439667E-3</v>
      </c>
      <c r="P309" s="204">
        <f t="shared" si="45"/>
        <v>98.73373169118895</v>
      </c>
      <c r="Q309" s="199">
        <f t="shared" si="43"/>
        <v>132.02290905755831</v>
      </c>
      <c r="R309" s="184"/>
      <c r="S309" s="185"/>
      <c r="T309" s="185"/>
      <c r="U309" s="185"/>
      <c r="V309" s="185"/>
      <c r="W309" s="186"/>
      <c r="X309" s="186"/>
      <c r="Y309" s="186"/>
      <c r="Z309" s="186"/>
      <c r="AA309" s="186"/>
    </row>
    <row r="310" spans="10:27" x14ac:dyDescent="0.3">
      <c r="J310" s="191">
        <v>300</v>
      </c>
      <c r="K310" s="202">
        <f t="shared" si="46"/>
        <v>2.3561944904999974</v>
      </c>
      <c r="L310" s="194">
        <f t="shared" si="40"/>
        <v>89.986409001484574</v>
      </c>
      <c r="M310" s="203">
        <f t="shared" si="41"/>
        <v>6.2500000008160741E-3</v>
      </c>
      <c r="N310" s="194">
        <f t="shared" si="44"/>
        <v>98.482163270777974</v>
      </c>
      <c r="O310" s="199">
        <f t="shared" si="42"/>
        <v>6.2500000008160741E-3</v>
      </c>
      <c r="P310" s="204">
        <f t="shared" si="45"/>
        <v>98.510314393428075</v>
      </c>
      <c r="Q310" s="199">
        <f t="shared" si="43"/>
        <v>132.09891422906668</v>
      </c>
      <c r="R310" s="184"/>
      <c r="S310" s="185"/>
      <c r="T310" s="185"/>
      <c r="U310" s="185"/>
      <c r="V310" s="185"/>
      <c r="W310" s="186"/>
      <c r="X310" s="186"/>
      <c r="Y310" s="186"/>
      <c r="Z310" s="186"/>
      <c r="AA310" s="186"/>
    </row>
    <row r="311" spans="10:27" x14ac:dyDescent="0.3">
      <c r="J311" s="191">
        <v>301</v>
      </c>
      <c r="K311" s="202">
        <f t="shared" si="46"/>
        <v>2.3561944904999974</v>
      </c>
      <c r="L311" s="194">
        <f t="shared" si="40"/>
        <v>89.986409001484574</v>
      </c>
      <c r="M311" s="203">
        <f t="shared" si="41"/>
        <v>6.2500000008160741E-3</v>
      </c>
      <c r="N311" s="194">
        <f t="shared" si="44"/>
        <v>98.482163270777974</v>
      </c>
      <c r="O311" s="199">
        <f t="shared" si="42"/>
        <v>6.2500000008160741E-3</v>
      </c>
      <c r="P311" s="204">
        <f t="shared" si="45"/>
        <v>98.510314393428089</v>
      </c>
      <c r="Q311" s="199">
        <f t="shared" si="43"/>
        <v>132.09891422906668</v>
      </c>
      <c r="R311" s="184"/>
      <c r="S311" s="185"/>
      <c r="T311" s="185"/>
      <c r="U311" s="185"/>
      <c r="V311" s="185"/>
      <c r="W311" s="186"/>
      <c r="X311" s="186"/>
      <c r="Y311" s="186"/>
      <c r="Z311" s="186"/>
      <c r="AA311" s="186"/>
    </row>
    <row r="312" spans="10:27" x14ac:dyDescent="0.3">
      <c r="J312" s="191">
        <v>302</v>
      </c>
      <c r="K312" s="202">
        <f t="shared" si="46"/>
        <v>2.3719024537699975</v>
      </c>
      <c r="L312" s="194">
        <f t="shared" si="40"/>
        <v>91.388752680771333</v>
      </c>
      <c r="M312" s="203">
        <f t="shared" si="41"/>
        <v>6.2916666674881815E-3</v>
      </c>
      <c r="N312" s="194">
        <f t="shared" si="44"/>
        <v>98.257919962858907</v>
      </c>
      <c r="O312" s="199">
        <f t="shared" si="42"/>
        <v>6.2916666674881815E-3</v>
      </c>
      <c r="P312" s="204">
        <f t="shared" si="45"/>
        <v>98.286390394523835</v>
      </c>
      <c r="Q312" s="199">
        <f t="shared" si="43"/>
        <v>132.17594865387039</v>
      </c>
      <c r="R312" s="184"/>
      <c r="S312" s="185"/>
      <c r="T312" s="185"/>
      <c r="U312" s="185"/>
      <c r="V312" s="185"/>
      <c r="W312" s="186"/>
      <c r="X312" s="186"/>
      <c r="Y312" s="186"/>
      <c r="Z312" s="186"/>
      <c r="AA312" s="186"/>
    </row>
    <row r="313" spans="10:27" x14ac:dyDescent="0.3">
      <c r="J313" s="191">
        <v>303</v>
      </c>
      <c r="K313" s="202">
        <f t="shared" si="46"/>
        <v>2.3719024537699975</v>
      </c>
      <c r="L313" s="194">
        <f t="shared" si="40"/>
        <v>91.388752680771333</v>
      </c>
      <c r="M313" s="203">
        <f t="shared" si="41"/>
        <v>6.2916666674881815E-3</v>
      </c>
      <c r="N313" s="194">
        <f t="shared" si="44"/>
        <v>98.257919962858907</v>
      </c>
      <c r="O313" s="199">
        <f t="shared" si="42"/>
        <v>6.2916666674881815E-3</v>
      </c>
      <c r="P313" s="204">
        <f t="shared" si="45"/>
        <v>98.286390394523821</v>
      </c>
      <c r="Q313" s="199">
        <f t="shared" si="43"/>
        <v>132.17594865387039</v>
      </c>
      <c r="R313" s="184"/>
      <c r="S313" s="185"/>
      <c r="T313" s="185"/>
      <c r="U313" s="185"/>
      <c r="V313" s="185"/>
      <c r="W313" s="186"/>
      <c r="X313" s="186"/>
      <c r="Y313" s="186"/>
      <c r="Z313" s="186"/>
      <c r="AA313" s="186"/>
    </row>
    <row r="314" spans="10:27" x14ac:dyDescent="0.3">
      <c r="J314" s="191">
        <v>304</v>
      </c>
      <c r="K314" s="202">
        <f t="shared" si="46"/>
        <v>2.3876104170399977</v>
      </c>
      <c r="L314" s="194">
        <f t="shared" si="40"/>
        <v>92.76854755280749</v>
      </c>
      <c r="M314" s="203">
        <f t="shared" si="41"/>
        <v>6.3333333341602897E-3</v>
      </c>
      <c r="N314" s="194">
        <f t="shared" si="44"/>
        <v>98.033163716994267</v>
      </c>
      <c r="O314" s="199">
        <f t="shared" si="42"/>
        <v>6.3333333341602897E-3</v>
      </c>
      <c r="P314" s="204">
        <f t="shared" si="45"/>
        <v>98.061956233865885</v>
      </c>
      <c r="Q314" s="199">
        <f t="shared" si="43"/>
        <v>132.25402526532628</v>
      </c>
      <c r="R314" s="184"/>
      <c r="S314" s="185"/>
      <c r="T314" s="185"/>
      <c r="U314" s="185"/>
      <c r="V314" s="185"/>
      <c r="W314" s="186"/>
      <c r="X314" s="186"/>
      <c r="Y314" s="186"/>
      <c r="Z314" s="186"/>
      <c r="AA314" s="186"/>
    </row>
    <row r="315" spans="10:27" x14ac:dyDescent="0.3">
      <c r="J315" s="191">
        <v>305</v>
      </c>
      <c r="K315" s="202">
        <f t="shared" si="46"/>
        <v>2.3876104170399977</v>
      </c>
      <c r="L315" s="194">
        <f t="shared" si="40"/>
        <v>92.76854755280749</v>
      </c>
      <c r="M315" s="203">
        <f t="shared" si="41"/>
        <v>6.3333333341602897E-3</v>
      </c>
      <c r="N315" s="194">
        <f t="shared" si="44"/>
        <v>98.033163716994267</v>
      </c>
      <c r="O315" s="199">
        <f t="shared" si="42"/>
        <v>6.3333333341602897E-3</v>
      </c>
      <c r="P315" s="204">
        <f t="shared" si="45"/>
        <v>98.061956233865885</v>
      </c>
      <c r="Q315" s="199">
        <f t="shared" si="43"/>
        <v>132.25402526532628</v>
      </c>
      <c r="R315" s="184"/>
      <c r="S315" s="185"/>
      <c r="T315" s="185"/>
      <c r="U315" s="185"/>
      <c r="V315" s="185"/>
      <c r="W315" s="186"/>
      <c r="X315" s="186"/>
      <c r="Y315" s="186"/>
      <c r="Z315" s="186"/>
      <c r="AA315" s="186"/>
    </row>
    <row r="316" spans="10:27" x14ac:dyDescent="0.3">
      <c r="J316" s="191">
        <v>306</v>
      </c>
      <c r="K316" s="202">
        <f t="shared" si="46"/>
        <v>2.4033183803099978</v>
      </c>
      <c r="L316" s="194">
        <f t="shared" si="40"/>
        <v>94.125453173854581</v>
      </c>
      <c r="M316" s="203">
        <f t="shared" si="41"/>
        <v>6.3750000008323971E-3</v>
      </c>
      <c r="N316" s="194">
        <f t="shared" si="44"/>
        <v>97.807890997088862</v>
      </c>
      <c r="O316" s="199">
        <f t="shared" si="42"/>
        <v>6.3750000008323971E-3</v>
      </c>
      <c r="P316" s="204">
        <f t="shared" si="45"/>
        <v>97.837008411290498</v>
      </c>
      <c r="Q316" s="199">
        <f t="shared" si="43"/>
        <v>132.33315721270054</v>
      </c>
      <c r="R316" s="184"/>
      <c r="S316" s="185"/>
      <c r="T316" s="185"/>
      <c r="U316" s="185"/>
      <c r="V316" s="185"/>
      <c r="W316" s="186"/>
      <c r="X316" s="186"/>
      <c r="Y316" s="186"/>
      <c r="Z316" s="186"/>
      <c r="AA316" s="186"/>
    </row>
    <row r="317" spans="10:27" x14ac:dyDescent="0.3">
      <c r="J317" s="191">
        <v>307</v>
      </c>
      <c r="K317" s="202">
        <f t="shared" si="46"/>
        <v>2.4033183803099978</v>
      </c>
      <c r="L317" s="194">
        <f t="shared" si="40"/>
        <v>94.125453173854581</v>
      </c>
      <c r="M317" s="203">
        <f t="shared" si="41"/>
        <v>6.3750000008323971E-3</v>
      </c>
      <c r="N317" s="194">
        <f t="shared" si="44"/>
        <v>97.807890997088862</v>
      </c>
      <c r="O317" s="199">
        <f t="shared" si="42"/>
        <v>6.3750000008323971E-3</v>
      </c>
      <c r="P317" s="204">
        <f t="shared" si="45"/>
        <v>97.837008411290512</v>
      </c>
      <c r="Q317" s="199">
        <f t="shared" si="43"/>
        <v>132.33315721270054</v>
      </c>
      <c r="R317" s="184"/>
      <c r="S317" s="185"/>
      <c r="T317" s="185"/>
      <c r="U317" s="185"/>
      <c r="V317" s="185"/>
      <c r="W317" s="186"/>
      <c r="X317" s="186"/>
      <c r="Y317" s="186"/>
      <c r="Z317" s="186"/>
      <c r="AA317" s="186"/>
    </row>
    <row r="318" spans="10:27" x14ac:dyDescent="0.3">
      <c r="J318" s="191">
        <v>308</v>
      </c>
      <c r="K318" s="202">
        <f t="shared" si="46"/>
        <v>2.4190263435799979</v>
      </c>
      <c r="L318" s="194">
        <f t="shared" si="40"/>
        <v>95.459134747754348</v>
      </c>
      <c r="M318" s="203">
        <f t="shared" si="41"/>
        <v>6.4166666675045045E-3</v>
      </c>
      <c r="N318" s="194">
        <f t="shared" si="44"/>
        <v>97.582098226231196</v>
      </c>
      <c r="O318" s="199">
        <f t="shared" si="42"/>
        <v>6.4166666675045045E-3</v>
      </c>
      <c r="P318" s="204">
        <f t="shared" si="45"/>
        <v>97.611543386444708</v>
      </c>
      <c r="Q318" s="199">
        <f t="shared" si="43"/>
        <v>132.41335786574248</v>
      </c>
      <c r="R318" s="184"/>
      <c r="S318" s="185"/>
      <c r="T318" s="185"/>
      <c r="U318" s="185"/>
      <c r="V318" s="185"/>
      <c r="W318" s="186"/>
      <c r="X318" s="186"/>
      <c r="Y318" s="186"/>
      <c r="Z318" s="186"/>
      <c r="AA318" s="186"/>
    </row>
    <row r="319" spans="10:27" x14ac:dyDescent="0.3">
      <c r="J319" s="191">
        <v>309</v>
      </c>
      <c r="K319" s="202">
        <f t="shared" si="46"/>
        <v>2.4190263435799979</v>
      </c>
      <c r="L319" s="194">
        <f t="shared" si="40"/>
        <v>95.459134747754348</v>
      </c>
      <c r="M319" s="203">
        <f t="shared" si="41"/>
        <v>6.4166666675045045E-3</v>
      </c>
      <c r="N319" s="194">
        <f t="shared" si="44"/>
        <v>97.582098226231196</v>
      </c>
      <c r="O319" s="199">
        <f t="shared" si="42"/>
        <v>6.4166666675045045E-3</v>
      </c>
      <c r="P319" s="204">
        <f t="shared" si="45"/>
        <v>97.611543386444708</v>
      </c>
      <c r="Q319" s="199">
        <f t="shared" si="43"/>
        <v>132.41335786574248</v>
      </c>
      <c r="R319" s="184"/>
      <c r="S319" s="185"/>
      <c r="T319" s="185"/>
      <c r="U319" s="185"/>
      <c r="V319" s="185"/>
      <c r="W319" s="186"/>
      <c r="X319" s="186"/>
      <c r="Y319" s="186"/>
      <c r="Z319" s="186"/>
      <c r="AA319" s="186"/>
    </row>
    <row r="320" spans="10:27" x14ac:dyDescent="0.3">
      <c r="J320" s="191">
        <v>310</v>
      </c>
      <c r="K320" s="202">
        <f t="shared" si="46"/>
        <v>2.434734306849998</v>
      </c>
      <c r="L320" s="194">
        <f t="shared" si="40"/>
        <v>96.769263208534653</v>
      </c>
      <c r="M320" s="203">
        <f t="shared" si="41"/>
        <v>6.4583333341766119E-3</v>
      </c>
      <c r="N320" s="194">
        <f t="shared" si="44"/>
        <v>97.355781786030818</v>
      </c>
      <c r="O320" s="199">
        <f t="shared" si="42"/>
        <v>6.4583333341766119E-3</v>
      </c>
      <c r="P320" s="204">
        <f t="shared" si="45"/>
        <v>97.385557578137593</v>
      </c>
      <c r="Q320" s="199">
        <f t="shared" si="43"/>
        <v>132.49464081937617</v>
      </c>
      <c r="R320" s="184"/>
      <c r="S320" s="185"/>
      <c r="T320" s="185"/>
      <c r="U320" s="185"/>
      <c r="V320" s="185"/>
      <c r="W320" s="186"/>
      <c r="X320" s="186"/>
      <c r="Y320" s="186"/>
      <c r="Z320" s="186"/>
      <c r="AA320" s="186"/>
    </row>
    <row r="321" spans="10:27" x14ac:dyDescent="0.3">
      <c r="J321" s="191">
        <v>311</v>
      </c>
      <c r="K321" s="202">
        <f t="shared" si="46"/>
        <v>2.434734306849998</v>
      </c>
      <c r="L321" s="194">
        <f t="shared" si="40"/>
        <v>96.769263208534653</v>
      </c>
      <c r="M321" s="203">
        <f t="shared" si="41"/>
        <v>6.4583333341766119E-3</v>
      </c>
      <c r="N321" s="194">
        <f t="shared" si="44"/>
        <v>97.355781786030818</v>
      </c>
      <c r="O321" s="199">
        <f t="shared" si="42"/>
        <v>6.4583333341766119E-3</v>
      </c>
      <c r="P321" s="204">
        <f t="shared" si="45"/>
        <v>97.385557578137593</v>
      </c>
      <c r="Q321" s="199">
        <f t="shared" si="43"/>
        <v>132.49464081937617</v>
      </c>
      <c r="R321" s="184"/>
      <c r="S321" s="185"/>
      <c r="T321" s="185"/>
      <c r="U321" s="185"/>
      <c r="V321" s="185"/>
      <c r="W321" s="186"/>
      <c r="X321" s="186"/>
      <c r="Y321" s="186"/>
      <c r="Z321" s="186"/>
      <c r="AA321" s="186"/>
    </row>
    <row r="322" spans="10:27" x14ac:dyDescent="0.3">
      <c r="J322" s="191">
        <v>312</v>
      </c>
      <c r="K322" s="202">
        <f t="shared" si="46"/>
        <v>2.4504422701199982</v>
      </c>
      <c r="L322" s="194">
        <f t="shared" si="40"/>
        <v>98.055515301601574</v>
      </c>
      <c r="M322" s="203">
        <f t="shared" si="41"/>
        <v>6.5000000008487192E-3</v>
      </c>
      <c r="N322" s="194">
        <f t="shared" si="44"/>
        <v>98.055515301601574</v>
      </c>
      <c r="O322" s="199">
        <f t="shared" si="42"/>
        <v>6.5000000008487192E-3</v>
      </c>
      <c r="P322" s="204">
        <f t="shared" si="45"/>
        <v>98.055515301601574</v>
      </c>
      <c r="Q322" s="199">
        <f t="shared" si="43"/>
        <v>133.14968068794525</v>
      </c>
      <c r="R322" s="184"/>
      <c r="S322" s="185"/>
      <c r="T322" s="185"/>
      <c r="U322" s="185"/>
      <c r="V322" s="185"/>
      <c r="W322" s="186"/>
      <c r="X322" s="186"/>
      <c r="Y322" s="186"/>
      <c r="Z322" s="186"/>
      <c r="AA322" s="186"/>
    </row>
    <row r="323" spans="10:27" x14ac:dyDescent="0.3">
      <c r="J323" s="191">
        <v>313</v>
      </c>
      <c r="K323" s="202">
        <f t="shared" si="46"/>
        <v>2.4504422701199982</v>
      </c>
      <c r="L323" s="194">
        <f t="shared" si="40"/>
        <v>98.055515301601574</v>
      </c>
      <c r="M323" s="203">
        <f t="shared" si="41"/>
        <v>6.5000000008487192E-3</v>
      </c>
      <c r="N323" s="194">
        <f t="shared" si="44"/>
        <v>98.055515301601574</v>
      </c>
      <c r="O323" s="199">
        <f t="shared" si="42"/>
        <v>6.5000000008487192E-3</v>
      </c>
      <c r="P323" s="204">
        <f t="shared" si="45"/>
        <v>98.055515301601588</v>
      </c>
      <c r="Q323" s="199">
        <f t="shared" si="43"/>
        <v>133.14968068794525</v>
      </c>
      <c r="R323" s="184"/>
      <c r="S323" s="185"/>
      <c r="T323" s="185"/>
      <c r="U323" s="185"/>
      <c r="V323" s="185"/>
      <c r="W323" s="186"/>
      <c r="X323" s="186"/>
      <c r="Y323" s="186"/>
      <c r="Z323" s="186"/>
      <c r="AA323" s="186"/>
    </row>
    <row r="324" spans="10:27" x14ac:dyDescent="0.3">
      <c r="J324" s="191">
        <v>314</v>
      </c>
      <c r="K324" s="202">
        <f t="shared" si="46"/>
        <v>2.4661502333899983</v>
      </c>
      <c r="L324" s="194">
        <f t="shared" si="40"/>
        <v>99.317573663497697</v>
      </c>
      <c r="M324" s="203">
        <f t="shared" si="41"/>
        <v>6.5416666675208266E-3</v>
      </c>
      <c r="N324" s="194">
        <f t="shared" si="44"/>
        <v>99.317573663497697</v>
      </c>
      <c r="O324" s="199">
        <f t="shared" si="42"/>
        <v>6.5416666675208266E-3</v>
      </c>
      <c r="P324" s="204">
        <f t="shared" si="45"/>
        <v>99.317573663497697</v>
      </c>
      <c r="Q324" s="199">
        <f t="shared" si="43"/>
        <v>134.18789083721151</v>
      </c>
      <c r="R324" s="184"/>
      <c r="S324" s="185"/>
      <c r="T324" s="185"/>
      <c r="U324" s="185"/>
      <c r="V324" s="185"/>
      <c r="W324" s="186"/>
      <c r="X324" s="186"/>
      <c r="Y324" s="186"/>
      <c r="Z324" s="186"/>
      <c r="AA324" s="186"/>
    </row>
    <row r="325" spans="10:27" x14ac:dyDescent="0.3">
      <c r="J325" s="191">
        <v>315</v>
      </c>
      <c r="K325" s="202">
        <f t="shared" si="46"/>
        <v>2.4661502333899983</v>
      </c>
      <c r="L325" s="194">
        <f t="shared" si="40"/>
        <v>99.317573663497697</v>
      </c>
      <c r="M325" s="203">
        <f t="shared" si="41"/>
        <v>6.5416666675208266E-3</v>
      </c>
      <c r="N325" s="194">
        <f t="shared" si="44"/>
        <v>99.317573663497697</v>
      </c>
      <c r="O325" s="199">
        <f t="shared" si="42"/>
        <v>6.5416666675208266E-3</v>
      </c>
      <c r="P325" s="204">
        <f t="shared" si="45"/>
        <v>99.317573663497711</v>
      </c>
      <c r="Q325" s="199">
        <f t="shared" si="43"/>
        <v>134.18789083721151</v>
      </c>
      <c r="R325" s="184"/>
      <c r="S325" s="185"/>
      <c r="T325" s="185"/>
      <c r="U325" s="185"/>
      <c r="V325" s="185"/>
      <c r="W325" s="186"/>
      <c r="X325" s="186"/>
      <c r="Y325" s="186"/>
      <c r="Z325" s="186"/>
      <c r="AA325" s="186"/>
    </row>
    <row r="326" spans="10:27" x14ac:dyDescent="0.3">
      <c r="J326" s="191">
        <v>316</v>
      </c>
      <c r="K326" s="202">
        <f t="shared" si="46"/>
        <v>2.4818581966599984</v>
      </c>
      <c r="L326" s="194">
        <f t="shared" si="40"/>
        <v>100.5551269002067</v>
      </c>
      <c r="M326" s="203">
        <f t="shared" si="41"/>
        <v>6.5833333341929349E-3</v>
      </c>
      <c r="N326" s="194">
        <f t="shared" si="44"/>
        <v>100.5551269002067</v>
      </c>
      <c r="O326" s="199">
        <f t="shared" si="42"/>
        <v>6.5833333341929349E-3</v>
      </c>
      <c r="P326" s="204">
        <f t="shared" si="45"/>
        <v>100.5551269002067</v>
      </c>
      <c r="Q326" s="199">
        <f t="shared" si="43"/>
        <v>135.21565814851422</v>
      </c>
      <c r="R326" s="184"/>
      <c r="S326" s="185"/>
      <c r="T326" s="185"/>
      <c r="U326" s="185"/>
      <c r="V326" s="185"/>
      <c r="W326" s="186"/>
      <c r="X326" s="186"/>
      <c r="Y326" s="186"/>
      <c r="Z326" s="186"/>
      <c r="AA326" s="186"/>
    </row>
    <row r="327" spans="10:27" x14ac:dyDescent="0.3">
      <c r="J327" s="191">
        <v>317</v>
      </c>
      <c r="K327" s="202">
        <f t="shared" si="46"/>
        <v>2.4818581966599984</v>
      </c>
      <c r="L327" s="194">
        <f t="shared" si="40"/>
        <v>100.5551269002067</v>
      </c>
      <c r="M327" s="203">
        <f t="shared" si="41"/>
        <v>6.5833333341929349E-3</v>
      </c>
      <c r="N327" s="194">
        <f t="shared" si="44"/>
        <v>100.5551269002067</v>
      </c>
      <c r="O327" s="199">
        <f t="shared" si="42"/>
        <v>6.5833333341929349E-3</v>
      </c>
      <c r="P327" s="204">
        <f t="shared" si="45"/>
        <v>100.5551269002067</v>
      </c>
      <c r="Q327" s="199">
        <f t="shared" si="43"/>
        <v>135.21565814851422</v>
      </c>
      <c r="R327" s="184"/>
      <c r="S327" s="185"/>
      <c r="T327" s="185"/>
      <c r="U327" s="185"/>
      <c r="V327" s="185"/>
      <c r="W327" s="186"/>
      <c r="X327" s="186"/>
      <c r="Y327" s="186"/>
      <c r="Z327" s="186"/>
      <c r="AA327" s="186"/>
    </row>
    <row r="328" spans="10:27" x14ac:dyDescent="0.3">
      <c r="J328" s="191">
        <v>318</v>
      </c>
      <c r="K328" s="202">
        <f t="shared" si="46"/>
        <v>2.4975661599299985</v>
      </c>
      <c r="L328" s="194">
        <f t="shared" si="40"/>
        <v>101.76786966398525</v>
      </c>
      <c r="M328" s="203">
        <f t="shared" si="41"/>
        <v>6.6250000008650422E-3</v>
      </c>
      <c r="N328" s="194">
        <f t="shared" si="44"/>
        <v>101.76786966398525</v>
      </c>
      <c r="O328" s="199">
        <f t="shared" si="42"/>
        <v>6.6250000008650422E-3</v>
      </c>
      <c r="P328" s="204">
        <f t="shared" si="45"/>
        <v>101.76786966398525</v>
      </c>
      <c r="Q328" s="199">
        <f t="shared" si="43"/>
        <v>136.23211612227243</v>
      </c>
      <c r="R328" s="184"/>
      <c r="S328" s="185"/>
      <c r="T328" s="185"/>
      <c r="U328" s="185"/>
      <c r="V328" s="185"/>
      <c r="W328" s="186"/>
      <c r="X328" s="186"/>
      <c r="Y328" s="186"/>
      <c r="Z328" s="186"/>
      <c r="AA328" s="186"/>
    </row>
    <row r="329" spans="10:27" x14ac:dyDescent="0.3">
      <c r="J329" s="191">
        <v>319</v>
      </c>
      <c r="K329" s="202">
        <f t="shared" si="46"/>
        <v>2.4975661599299985</v>
      </c>
      <c r="L329" s="194">
        <f t="shared" si="40"/>
        <v>101.76786966398525</v>
      </c>
      <c r="M329" s="203">
        <f t="shared" si="41"/>
        <v>6.6250000008650422E-3</v>
      </c>
      <c r="N329" s="194">
        <f t="shared" si="44"/>
        <v>101.76786966398525</v>
      </c>
      <c r="O329" s="199">
        <f t="shared" si="42"/>
        <v>6.6250000008650422E-3</v>
      </c>
      <c r="P329" s="204">
        <f t="shared" si="45"/>
        <v>101.76786966398525</v>
      </c>
      <c r="Q329" s="199">
        <f t="shared" si="43"/>
        <v>136.23211612227243</v>
      </c>
      <c r="R329" s="184"/>
      <c r="S329" s="185"/>
      <c r="T329" s="185"/>
      <c r="U329" s="185"/>
      <c r="V329" s="185"/>
      <c r="W329" s="186"/>
      <c r="X329" s="186"/>
      <c r="Y329" s="186"/>
      <c r="Z329" s="186"/>
      <c r="AA329" s="186"/>
    </row>
    <row r="330" spans="10:27" x14ac:dyDescent="0.3">
      <c r="J330" s="191">
        <v>320</v>
      </c>
      <c r="K330" s="202">
        <f t="shared" si="46"/>
        <v>2.5132741231999987</v>
      </c>
      <c r="L330" s="194">
        <f t="shared" si="40"/>
        <v>102.95550272870298</v>
      </c>
      <c r="M330" s="203">
        <f t="shared" si="41"/>
        <v>6.6666666675371496E-3</v>
      </c>
      <c r="N330" s="194">
        <f t="shared" si="44"/>
        <v>102.95550272870298</v>
      </c>
      <c r="O330" s="199">
        <f t="shared" si="42"/>
        <v>6.6666666675371496E-3</v>
      </c>
      <c r="P330" s="204">
        <f t="shared" si="45"/>
        <v>102.95550272870298</v>
      </c>
      <c r="Q330" s="199">
        <f t="shared" si="43"/>
        <v>137.23644616178052</v>
      </c>
      <c r="R330" s="184"/>
      <c r="S330" s="185"/>
      <c r="T330" s="185"/>
      <c r="U330" s="185"/>
      <c r="V330" s="185"/>
      <c r="W330" s="186"/>
      <c r="X330" s="186"/>
      <c r="Y330" s="186"/>
      <c r="Z330" s="186"/>
      <c r="AA330" s="186"/>
    </row>
    <row r="331" spans="10:27" x14ac:dyDescent="0.3">
      <c r="J331" s="191">
        <v>321</v>
      </c>
      <c r="K331" s="202">
        <f t="shared" si="46"/>
        <v>2.5132741231999987</v>
      </c>
      <c r="L331" s="194">
        <f t="shared" si="40"/>
        <v>102.95550272870298</v>
      </c>
      <c r="M331" s="203">
        <f t="shared" si="41"/>
        <v>6.6666666675371496E-3</v>
      </c>
      <c r="N331" s="194">
        <f t="shared" si="44"/>
        <v>102.95550272870298</v>
      </c>
      <c r="O331" s="199">
        <f t="shared" si="42"/>
        <v>6.6666666675371496E-3</v>
      </c>
      <c r="P331" s="204">
        <f t="shared" si="45"/>
        <v>102.95550272870298</v>
      </c>
      <c r="Q331" s="199">
        <f t="shared" si="43"/>
        <v>137.23644616178052</v>
      </c>
      <c r="R331" s="184"/>
      <c r="S331" s="185"/>
      <c r="T331" s="185"/>
      <c r="U331" s="185"/>
      <c r="V331" s="185"/>
      <c r="W331" s="186"/>
      <c r="X331" s="186"/>
      <c r="Y331" s="186"/>
      <c r="Z331" s="186"/>
      <c r="AA331" s="186"/>
    </row>
    <row r="332" spans="10:27" x14ac:dyDescent="0.3">
      <c r="J332" s="191">
        <v>322</v>
      </c>
      <c r="K332" s="202">
        <f t="shared" si="46"/>
        <v>2.5289820864699988</v>
      </c>
      <c r="L332" s="194">
        <f t="shared" ref="L332:L395" si="47">ABS(COS(K332)*$K$8)</f>
        <v>104.11773306367203</v>
      </c>
      <c r="M332" s="203">
        <f t="shared" ref="M332:M395" si="48">K332/(PI()*2*$M$9)</f>
        <v>6.708333334209257E-3</v>
      </c>
      <c r="N332" s="194">
        <f t="shared" si="44"/>
        <v>104.11773306367203</v>
      </c>
      <c r="O332" s="199">
        <f t="shared" ref="O332:O395" si="49">K332/(PI()*2*$M$9)</f>
        <v>6.708333334209257E-3</v>
      </c>
      <c r="P332" s="204">
        <f t="shared" si="45"/>
        <v>104.11773306367203</v>
      </c>
      <c r="Q332" s="199">
        <f t="shared" ref="Q332:Q395" si="50">P332+($M$8*O332/P332/($K$9*0.000001))</f>
        <v>138.2278743834716</v>
      </c>
      <c r="R332" s="184"/>
      <c r="S332" s="185"/>
      <c r="T332" s="185"/>
      <c r="U332" s="185"/>
      <c r="V332" s="185"/>
      <c r="W332" s="186"/>
      <c r="X332" s="186"/>
      <c r="Y332" s="186"/>
      <c r="Z332" s="186"/>
      <c r="AA332" s="186"/>
    </row>
    <row r="333" spans="10:27" x14ac:dyDescent="0.3">
      <c r="J333" s="191">
        <v>323</v>
      </c>
      <c r="K333" s="202">
        <f t="shared" si="46"/>
        <v>2.5289820864699988</v>
      </c>
      <c r="L333" s="194">
        <f t="shared" si="47"/>
        <v>104.11773306367203</v>
      </c>
      <c r="M333" s="203">
        <f t="shared" si="48"/>
        <v>6.708333334209257E-3</v>
      </c>
      <c r="N333" s="194">
        <f t="shared" ref="N333:N396" si="51">IF(N332^2&lt;(2*$M$8*(M333-M332))/($K$9*0.000001),L333,IF(SQRT(N332^2-(2*$M$8*(M333-M332)/($K$9*0.000001)))&lt;L333,L333,SQRT(N332^2-(2*$M$8*(M333-M332)/($K$9*0.000001)))))</f>
        <v>104.11773306367203</v>
      </c>
      <c r="O333" s="199">
        <f t="shared" si="49"/>
        <v>6.708333334209257E-3</v>
      </c>
      <c r="P333" s="204">
        <f t="shared" ref="P333:P396" si="52">IF(Q332-($M$8/(($K$9*0.000001)*P332))*(O333)&lt;L333,L333,Q332-($M$8/(($K$9*0.000001)*P332))*(O333))</f>
        <v>104.11773306367206</v>
      </c>
      <c r="Q333" s="199">
        <f t="shared" si="50"/>
        <v>138.2278743834716</v>
      </c>
      <c r="R333" s="184"/>
      <c r="S333" s="185"/>
      <c r="T333" s="185"/>
      <c r="U333" s="185"/>
      <c r="V333" s="185"/>
      <c r="W333" s="186"/>
      <c r="X333" s="186"/>
      <c r="Y333" s="186"/>
      <c r="Z333" s="186"/>
      <c r="AA333" s="186"/>
    </row>
    <row r="334" spans="10:27" x14ac:dyDescent="0.3">
      <c r="J334" s="191">
        <v>324</v>
      </c>
      <c r="K334" s="202">
        <f t="shared" ref="K334:K397" si="53">K332+0.01570796327</f>
        <v>2.5446900497399989</v>
      </c>
      <c r="L334" s="194">
        <f t="shared" si="47"/>
        <v>105.25427390594798</v>
      </c>
      <c r="M334" s="203">
        <f t="shared" si="48"/>
        <v>6.7500000008813643E-3</v>
      </c>
      <c r="N334" s="194">
        <f t="shared" si="51"/>
        <v>105.25427390594798</v>
      </c>
      <c r="O334" s="199">
        <f t="shared" si="49"/>
        <v>6.7500000008813643E-3</v>
      </c>
      <c r="P334" s="204">
        <f t="shared" si="52"/>
        <v>105.25427390594798</v>
      </c>
      <c r="Q334" s="199">
        <f t="shared" si="50"/>
        <v>139.20566874835134</v>
      </c>
      <c r="R334" s="184"/>
      <c r="S334" s="185"/>
      <c r="T334" s="185"/>
      <c r="U334" s="185"/>
      <c r="V334" s="185"/>
      <c r="W334" s="186"/>
      <c r="X334" s="186"/>
      <c r="Y334" s="186"/>
      <c r="Z334" s="186"/>
      <c r="AA334" s="186"/>
    </row>
    <row r="335" spans="10:27" x14ac:dyDescent="0.3">
      <c r="J335" s="191">
        <v>325</v>
      </c>
      <c r="K335" s="202">
        <f t="shared" si="53"/>
        <v>2.5446900497399989</v>
      </c>
      <c r="L335" s="194">
        <f t="shared" si="47"/>
        <v>105.25427390594798</v>
      </c>
      <c r="M335" s="203">
        <f t="shared" si="48"/>
        <v>6.7500000008813643E-3</v>
      </c>
      <c r="N335" s="194">
        <f t="shared" si="51"/>
        <v>105.25427390594798</v>
      </c>
      <c r="O335" s="199">
        <f t="shared" si="49"/>
        <v>6.7500000008813643E-3</v>
      </c>
      <c r="P335" s="204">
        <f t="shared" si="52"/>
        <v>105.254273905948</v>
      </c>
      <c r="Q335" s="199">
        <f t="shared" si="50"/>
        <v>139.20566874835134</v>
      </c>
      <c r="R335" s="184"/>
      <c r="S335" s="185"/>
      <c r="T335" s="185"/>
      <c r="U335" s="185"/>
      <c r="V335" s="185"/>
      <c r="W335" s="186"/>
      <c r="X335" s="186"/>
      <c r="Y335" s="186"/>
      <c r="Z335" s="186"/>
      <c r="AA335" s="186"/>
    </row>
    <row r="336" spans="10:27" x14ac:dyDescent="0.3">
      <c r="J336" s="191">
        <v>326</v>
      </c>
      <c r="K336" s="202">
        <f t="shared" si="53"/>
        <v>2.560398013009999</v>
      </c>
      <c r="L336" s="194">
        <f t="shared" si="47"/>
        <v>106.36484483108438</v>
      </c>
      <c r="M336" s="203">
        <f t="shared" si="48"/>
        <v>6.7916666675534726E-3</v>
      </c>
      <c r="N336" s="194">
        <f t="shared" si="51"/>
        <v>106.36484483108438</v>
      </c>
      <c r="O336" s="199">
        <f t="shared" si="49"/>
        <v>6.7916666675534726E-3</v>
      </c>
      <c r="P336" s="204">
        <f t="shared" si="52"/>
        <v>106.36484483108438</v>
      </c>
      <c r="Q336" s="199">
        <f t="shared" si="50"/>
        <v>140.16913647907839</v>
      </c>
      <c r="R336" s="184"/>
      <c r="S336" s="185"/>
      <c r="T336" s="185"/>
      <c r="U336" s="185"/>
      <c r="V336" s="185"/>
      <c r="W336" s="186"/>
      <c r="X336" s="186"/>
      <c r="Y336" s="186"/>
      <c r="Z336" s="186"/>
      <c r="AA336" s="186"/>
    </row>
    <row r="337" spans="10:27" x14ac:dyDescent="0.3">
      <c r="J337" s="191">
        <v>327</v>
      </c>
      <c r="K337" s="202">
        <f t="shared" si="53"/>
        <v>2.560398013009999</v>
      </c>
      <c r="L337" s="194">
        <f t="shared" si="47"/>
        <v>106.36484483108438</v>
      </c>
      <c r="M337" s="203">
        <f t="shared" si="48"/>
        <v>6.7916666675534726E-3</v>
      </c>
      <c r="N337" s="194">
        <f t="shared" si="51"/>
        <v>106.36484483108438</v>
      </c>
      <c r="O337" s="199">
        <f t="shared" si="49"/>
        <v>6.7916666675534726E-3</v>
      </c>
      <c r="P337" s="204">
        <f t="shared" si="52"/>
        <v>106.36484483108438</v>
      </c>
      <c r="Q337" s="199">
        <f t="shared" si="50"/>
        <v>140.16913647907839</v>
      </c>
      <c r="R337" s="184"/>
      <c r="S337" s="185"/>
      <c r="T337" s="185"/>
      <c r="U337" s="185"/>
      <c r="V337" s="185"/>
      <c r="W337" s="186"/>
      <c r="X337" s="186"/>
      <c r="Y337" s="186"/>
      <c r="Z337" s="186"/>
      <c r="AA337" s="186"/>
    </row>
    <row r="338" spans="10:27" x14ac:dyDescent="0.3">
      <c r="J338" s="191">
        <v>328</v>
      </c>
      <c r="K338" s="202">
        <f t="shared" si="53"/>
        <v>2.5761059762799992</v>
      </c>
      <c r="L338" s="194">
        <f t="shared" si="47"/>
        <v>107.44917182232318</v>
      </c>
      <c r="M338" s="203">
        <f t="shared" si="48"/>
        <v>6.83333333422558E-3</v>
      </c>
      <c r="N338" s="194">
        <f t="shared" si="51"/>
        <v>107.44917182232318</v>
      </c>
      <c r="O338" s="199">
        <f t="shared" si="49"/>
        <v>6.83333333422558E-3</v>
      </c>
      <c r="P338" s="204">
        <f t="shared" si="52"/>
        <v>107.44917182232318</v>
      </c>
      <c r="Q338" s="199">
        <f t="shared" si="50"/>
        <v>141.11762173162541</v>
      </c>
      <c r="R338" s="184"/>
      <c r="S338" s="185"/>
      <c r="T338" s="185"/>
      <c r="U338" s="185"/>
      <c r="V338" s="185"/>
      <c r="W338" s="186"/>
      <c r="X338" s="186"/>
      <c r="Y338" s="186"/>
      <c r="Z338" s="186"/>
      <c r="AA338" s="186"/>
    </row>
    <row r="339" spans="10:27" x14ac:dyDescent="0.3">
      <c r="J339" s="191">
        <v>329</v>
      </c>
      <c r="K339" s="202">
        <f t="shared" si="53"/>
        <v>2.5761059762799992</v>
      </c>
      <c r="L339" s="194">
        <f t="shared" si="47"/>
        <v>107.44917182232318</v>
      </c>
      <c r="M339" s="203">
        <f t="shared" si="48"/>
        <v>6.83333333422558E-3</v>
      </c>
      <c r="N339" s="194">
        <f t="shared" si="51"/>
        <v>107.44917182232318</v>
      </c>
      <c r="O339" s="199">
        <f t="shared" si="49"/>
        <v>6.83333333422558E-3</v>
      </c>
      <c r="P339" s="204">
        <f t="shared" si="52"/>
        <v>107.44917182232319</v>
      </c>
      <c r="Q339" s="199">
        <f t="shared" si="50"/>
        <v>141.11762173162541</v>
      </c>
      <c r="R339" s="184"/>
      <c r="S339" s="185"/>
      <c r="T339" s="185"/>
      <c r="U339" s="185"/>
      <c r="V339" s="185"/>
      <c r="W339" s="186"/>
      <c r="X339" s="186"/>
      <c r="Y339" s="186"/>
      <c r="Z339" s="186"/>
      <c r="AA339" s="186"/>
    </row>
    <row r="340" spans="10:27" x14ac:dyDescent="0.3">
      <c r="J340" s="191">
        <v>330</v>
      </c>
      <c r="K340" s="202">
        <f t="shared" si="53"/>
        <v>2.5918139395499993</v>
      </c>
      <c r="L340" s="194">
        <f t="shared" si="47"/>
        <v>108.50698733820437</v>
      </c>
      <c r="M340" s="203">
        <f t="shared" si="48"/>
        <v>6.8750000008976873E-3</v>
      </c>
      <c r="N340" s="194">
        <f t="shared" si="51"/>
        <v>108.50698733820437</v>
      </c>
      <c r="O340" s="199">
        <f t="shared" si="49"/>
        <v>6.8750000008976873E-3</v>
      </c>
      <c r="P340" s="204">
        <f t="shared" si="52"/>
        <v>108.50698733820437</v>
      </c>
      <c r="Q340" s="199">
        <f t="shared" si="50"/>
        <v>142.05050349429877</v>
      </c>
      <c r="R340" s="184"/>
      <c r="S340" s="185"/>
      <c r="T340" s="185"/>
      <c r="U340" s="185"/>
      <c r="V340" s="185"/>
      <c r="W340" s="186"/>
      <c r="X340" s="186"/>
      <c r="Y340" s="186"/>
      <c r="Z340" s="186"/>
      <c r="AA340" s="186"/>
    </row>
    <row r="341" spans="10:27" x14ac:dyDescent="0.3">
      <c r="J341" s="191">
        <v>331</v>
      </c>
      <c r="K341" s="202">
        <f t="shared" si="53"/>
        <v>2.5918139395499993</v>
      </c>
      <c r="L341" s="194">
        <f t="shared" si="47"/>
        <v>108.50698733820437</v>
      </c>
      <c r="M341" s="203">
        <f t="shared" si="48"/>
        <v>6.8750000008976873E-3</v>
      </c>
      <c r="N341" s="194">
        <f t="shared" si="51"/>
        <v>108.50698733820437</v>
      </c>
      <c r="O341" s="199">
        <f t="shared" si="49"/>
        <v>6.8750000008976873E-3</v>
      </c>
      <c r="P341" s="204">
        <f t="shared" si="52"/>
        <v>108.50698733820437</v>
      </c>
      <c r="Q341" s="199">
        <f t="shared" si="50"/>
        <v>142.05050349429877</v>
      </c>
      <c r="R341" s="184"/>
      <c r="S341" s="185"/>
      <c r="T341" s="185"/>
      <c r="U341" s="185"/>
      <c r="V341" s="185"/>
      <c r="W341" s="186"/>
      <c r="X341" s="186"/>
      <c r="Y341" s="186"/>
      <c r="Z341" s="186"/>
      <c r="AA341" s="186"/>
    </row>
    <row r="342" spans="10:27" x14ac:dyDescent="0.3">
      <c r="J342" s="191">
        <v>332</v>
      </c>
      <c r="K342" s="202">
        <f t="shared" si="53"/>
        <v>2.6075219028199994</v>
      </c>
      <c r="L342" s="194">
        <f t="shared" si="47"/>
        <v>109.53803037857777</v>
      </c>
      <c r="M342" s="203">
        <f t="shared" si="48"/>
        <v>6.9166666675697947E-3</v>
      </c>
      <c r="N342" s="194">
        <f t="shared" si="51"/>
        <v>109.53803037857777</v>
      </c>
      <c r="O342" s="199">
        <f t="shared" si="49"/>
        <v>6.9166666675697947E-3</v>
      </c>
      <c r="P342" s="204">
        <f t="shared" si="52"/>
        <v>109.53803037857777</v>
      </c>
      <c r="Q342" s="199">
        <f t="shared" si="50"/>
        <v>142.96719369021429</v>
      </c>
      <c r="R342" s="184"/>
      <c r="S342" s="185"/>
      <c r="T342" s="185"/>
      <c r="U342" s="185"/>
      <c r="V342" s="185"/>
      <c r="W342" s="186"/>
      <c r="X342" s="186"/>
      <c r="Y342" s="186"/>
      <c r="Z342" s="186"/>
      <c r="AA342" s="186"/>
    </row>
    <row r="343" spans="10:27" x14ac:dyDescent="0.3">
      <c r="J343" s="191">
        <v>333</v>
      </c>
      <c r="K343" s="202">
        <f t="shared" si="53"/>
        <v>2.6075219028199994</v>
      </c>
      <c r="L343" s="194">
        <f t="shared" si="47"/>
        <v>109.53803037857777</v>
      </c>
      <c r="M343" s="203">
        <f t="shared" si="48"/>
        <v>6.9166666675697947E-3</v>
      </c>
      <c r="N343" s="194">
        <f t="shared" si="51"/>
        <v>109.53803037857777</v>
      </c>
      <c r="O343" s="199">
        <f t="shared" si="49"/>
        <v>6.9166666675697947E-3</v>
      </c>
      <c r="P343" s="204">
        <f t="shared" si="52"/>
        <v>109.53803037857776</v>
      </c>
      <c r="Q343" s="199">
        <f t="shared" si="50"/>
        <v>142.96719369021429</v>
      </c>
      <c r="R343" s="184"/>
      <c r="S343" s="185"/>
      <c r="T343" s="185"/>
      <c r="U343" s="185"/>
      <c r="V343" s="185"/>
      <c r="W343" s="186"/>
      <c r="X343" s="186"/>
      <c r="Y343" s="186"/>
      <c r="Z343" s="186"/>
      <c r="AA343" s="186"/>
    </row>
    <row r="344" spans="10:27" x14ac:dyDescent="0.3">
      <c r="J344" s="191">
        <v>334</v>
      </c>
      <c r="K344" s="202">
        <f t="shared" si="53"/>
        <v>2.6232298660899995</v>
      </c>
      <c r="L344" s="194">
        <f t="shared" si="47"/>
        <v>110.54204654900094</v>
      </c>
      <c r="M344" s="203">
        <f t="shared" si="48"/>
        <v>6.9583333342419021E-3</v>
      </c>
      <c r="N344" s="194">
        <f t="shared" si="51"/>
        <v>110.54204654900094</v>
      </c>
      <c r="O344" s="199">
        <f t="shared" si="49"/>
        <v>6.9583333342419021E-3</v>
      </c>
      <c r="P344" s="204">
        <f t="shared" si="52"/>
        <v>110.54204654900094</v>
      </c>
      <c r="Q344" s="199">
        <f t="shared" si="50"/>
        <v>143.86713546220295</v>
      </c>
      <c r="R344" s="184"/>
      <c r="S344" s="185"/>
      <c r="T344" s="185"/>
      <c r="U344" s="185"/>
      <c r="V344" s="185"/>
      <c r="W344" s="186"/>
      <c r="X344" s="186"/>
      <c r="Y344" s="186"/>
      <c r="Z344" s="186"/>
      <c r="AA344" s="186"/>
    </row>
    <row r="345" spans="10:27" x14ac:dyDescent="0.3">
      <c r="J345" s="191">
        <v>335</v>
      </c>
      <c r="K345" s="202">
        <f t="shared" si="53"/>
        <v>2.6232298660899995</v>
      </c>
      <c r="L345" s="194">
        <f t="shared" si="47"/>
        <v>110.54204654900094</v>
      </c>
      <c r="M345" s="203">
        <f t="shared" si="48"/>
        <v>6.9583333342419021E-3</v>
      </c>
      <c r="N345" s="194">
        <f t="shared" si="51"/>
        <v>110.54204654900094</v>
      </c>
      <c r="O345" s="199">
        <f t="shared" si="49"/>
        <v>6.9583333342419021E-3</v>
      </c>
      <c r="P345" s="204">
        <f t="shared" si="52"/>
        <v>110.54204654900094</v>
      </c>
      <c r="Q345" s="199">
        <f t="shared" si="50"/>
        <v>143.86713546220295</v>
      </c>
      <c r="R345" s="184"/>
      <c r="S345" s="185"/>
      <c r="T345" s="185"/>
      <c r="U345" s="185"/>
      <c r="V345" s="185"/>
      <c r="W345" s="186"/>
      <c r="X345" s="186"/>
      <c r="Y345" s="186"/>
      <c r="Z345" s="186"/>
      <c r="AA345" s="186"/>
    </row>
    <row r="346" spans="10:27" x14ac:dyDescent="0.3">
      <c r="J346" s="191">
        <v>336</v>
      </c>
      <c r="K346" s="202">
        <f t="shared" si="53"/>
        <v>2.6389378293599997</v>
      </c>
      <c r="L346" s="194">
        <f t="shared" si="47"/>
        <v>111.51878812350716</v>
      </c>
      <c r="M346" s="203">
        <f t="shared" si="48"/>
        <v>7.0000000009140103E-3</v>
      </c>
      <c r="N346" s="194">
        <f t="shared" si="51"/>
        <v>111.51878812350716</v>
      </c>
      <c r="O346" s="199">
        <f t="shared" si="49"/>
        <v>7.0000000009140103E-3</v>
      </c>
      <c r="P346" s="204">
        <f t="shared" si="52"/>
        <v>111.51878812350716</v>
      </c>
      <c r="Q346" s="199">
        <f t="shared" si="50"/>
        <v>144.74980162161654</v>
      </c>
      <c r="R346" s="184"/>
      <c r="S346" s="185"/>
      <c r="T346" s="185"/>
      <c r="U346" s="185"/>
      <c r="V346" s="185"/>
      <c r="W346" s="186"/>
      <c r="X346" s="186"/>
      <c r="Y346" s="186"/>
      <c r="Z346" s="186"/>
      <c r="AA346" s="186"/>
    </row>
    <row r="347" spans="10:27" x14ac:dyDescent="0.3">
      <c r="J347" s="191">
        <v>337</v>
      </c>
      <c r="K347" s="202">
        <f t="shared" si="53"/>
        <v>2.6389378293599997</v>
      </c>
      <c r="L347" s="194">
        <f t="shared" si="47"/>
        <v>111.51878812350716</v>
      </c>
      <c r="M347" s="203">
        <f t="shared" si="48"/>
        <v>7.0000000009140103E-3</v>
      </c>
      <c r="N347" s="194">
        <f t="shared" si="51"/>
        <v>111.51878812350716</v>
      </c>
      <c r="O347" s="199">
        <f t="shared" si="49"/>
        <v>7.0000000009140103E-3</v>
      </c>
      <c r="P347" s="204">
        <f t="shared" si="52"/>
        <v>111.51878812350718</v>
      </c>
      <c r="Q347" s="199">
        <f t="shared" si="50"/>
        <v>144.74980162161654</v>
      </c>
      <c r="R347" s="184"/>
      <c r="S347" s="185"/>
      <c r="T347" s="185"/>
      <c r="U347" s="185"/>
      <c r="V347" s="185"/>
      <c r="W347" s="186"/>
      <c r="X347" s="186"/>
      <c r="Y347" s="186"/>
      <c r="Z347" s="186"/>
      <c r="AA347" s="186"/>
    </row>
    <row r="348" spans="10:27" x14ac:dyDescent="0.3">
      <c r="J348" s="191">
        <v>338</v>
      </c>
      <c r="K348" s="202">
        <f t="shared" si="53"/>
        <v>2.6546457926299998</v>
      </c>
      <c r="L348" s="194">
        <f t="shared" si="47"/>
        <v>112.46801410572817</v>
      </c>
      <c r="M348" s="203">
        <f t="shared" si="48"/>
        <v>7.0416666675861177E-3</v>
      </c>
      <c r="N348" s="194">
        <f t="shared" si="51"/>
        <v>112.46801410572817</v>
      </c>
      <c r="O348" s="199">
        <f t="shared" si="49"/>
        <v>7.0416666675861177E-3</v>
      </c>
      <c r="P348" s="204">
        <f t="shared" si="52"/>
        <v>112.46801410572817</v>
      </c>
      <c r="Q348" s="199">
        <f t="shared" si="50"/>
        <v>145.61469324467714</v>
      </c>
      <c r="R348" s="184"/>
      <c r="S348" s="185"/>
      <c r="T348" s="185"/>
      <c r="U348" s="185"/>
      <c r="V348" s="185"/>
      <c r="W348" s="186"/>
      <c r="X348" s="186"/>
      <c r="Y348" s="186"/>
      <c r="Z348" s="186"/>
      <c r="AA348" s="186"/>
    </row>
    <row r="349" spans="10:27" x14ac:dyDescent="0.3">
      <c r="J349" s="191">
        <v>339</v>
      </c>
      <c r="K349" s="202">
        <f t="shared" si="53"/>
        <v>2.6546457926299998</v>
      </c>
      <c r="L349" s="194">
        <f t="shared" si="47"/>
        <v>112.46801410572817</v>
      </c>
      <c r="M349" s="203">
        <f t="shared" si="48"/>
        <v>7.0416666675861177E-3</v>
      </c>
      <c r="N349" s="194">
        <f t="shared" si="51"/>
        <v>112.46801410572817</v>
      </c>
      <c r="O349" s="199">
        <f t="shared" si="49"/>
        <v>7.0416666675861177E-3</v>
      </c>
      <c r="P349" s="204">
        <f t="shared" si="52"/>
        <v>112.46801410572817</v>
      </c>
      <c r="Q349" s="199">
        <f t="shared" si="50"/>
        <v>145.61469324467714</v>
      </c>
      <c r="R349" s="184"/>
      <c r="S349" s="185"/>
      <c r="T349" s="185"/>
      <c r="U349" s="185"/>
      <c r="V349" s="185"/>
      <c r="W349" s="186"/>
      <c r="X349" s="186"/>
      <c r="Y349" s="186"/>
      <c r="Z349" s="186"/>
      <c r="AA349" s="186"/>
    </row>
    <row r="350" spans="10:27" x14ac:dyDescent="0.3">
      <c r="J350" s="191">
        <v>340</v>
      </c>
      <c r="K350" s="202">
        <f t="shared" si="53"/>
        <v>2.6703537558999999</v>
      </c>
      <c r="L350" s="194">
        <f t="shared" si="47"/>
        <v>113.38949028835636</v>
      </c>
      <c r="M350" s="203">
        <f t="shared" si="48"/>
        <v>7.0833333342582251E-3</v>
      </c>
      <c r="N350" s="194">
        <f t="shared" si="51"/>
        <v>113.38949028835636</v>
      </c>
      <c r="O350" s="199">
        <f t="shared" si="49"/>
        <v>7.0833333342582251E-3</v>
      </c>
      <c r="P350" s="204">
        <f t="shared" si="52"/>
        <v>113.38949028835636</v>
      </c>
      <c r="Q350" s="199">
        <f t="shared" si="50"/>
        <v>146.46133840190879</v>
      </c>
      <c r="R350" s="184"/>
      <c r="S350" s="185"/>
      <c r="T350" s="185"/>
      <c r="U350" s="185"/>
      <c r="V350" s="185"/>
      <c r="W350" s="186"/>
      <c r="X350" s="186"/>
      <c r="Y350" s="186"/>
      <c r="Z350" s="186"/>
      <c r="AA350" s="186"/>
    </row>
    <row r="351" spans="10:27" x14ac:dyDescent="0.3">
      <c r="J351" s="191">
        <v>341</v>
      </c>
      <c r="K351" s="202">
        <f t="shared" si="53"/>
        <v>2.6703537558999999</v>
      </c>
      <c r="L351" s="194">
        <f t="shared" si="47"/>
        <v>113.38949028835636</v>
      </c>
      <c r="M351" s="203">
        <f t="shared" si="48"/>
        <v>7.0833333342582251E-3</v>
      </c>
      <c r="N351" s="194">
        <f t="shared" si="51"/>
        <v>113.38949028835636</v>
      </c>
      <c r="O351" s="199">
        <f t="shared" si="49"/>
        <v>7.0833333342582251E-3</v>
      </c>
      <c r="P351" s="204">
        <f t="shared" si="52"/>
        <v>113.38949028835637</v>
      </c>
      <c r="Q351" s="199">
        <f t="shared" si="50"/>
        <v>146.46133840190879</v>
      </c>
      <c r="R351" s="184"/>
      <c r="S351" s="185"/>
      <c r="T351" s="185"/>
      <c r="U351" s="185"/>
      <c r="V351" s="185"/>
      <c r="W351" s="186"/>
      <c r="X351" s="186"/>
      <c r="Y351" s="186"/>
      <c r="Z351" s="186"/>
      <c r="AA351" s="186"/>
    </row>
    <row r="352" spans="10:27" x14ac:dyDescent="0.3">
      <c r="J352" s="191">
        <v>342</v>
      </c>
      <c r="K352" s="202">
        <f t="shared" si="53"/>
        <v>2.68606171917</v>
      </c>
      <c r="L352" s="194">
        <f t="shared" si="47"/>
        <v>114.28298931093197</v>
      </c>
      <c r="M352" s="203">
        <f t="shared" si="48"/>
        <v>7.1250000009303325E-3</v>
      </c>
      <c r="N352" s="194">
        <f t="shared" si="51"/>
        <v>114.28298931093197</v>
      </c>
      <c r="O352" s="199">
        <f t="shared" si="49"/>
        <v>7.1250000009303325E-3</v>
      </c>
      <c r="P352" s="204">
        <f t="shared" si="52"/>
        <v>114.28298931093197</v>
      </c>
      <c r="Q352" s="199">
        <f t="shared" si="50"/>
        <v>147.28929100784705</v>
      </c>
      <c r="R352" s="184"/>
      <c r="S352" s="185"/>
      <c r="T352" s="185"/>
      <c r="U352" s="185"/>
      <c r="V352" s="185"/>
      <c r="W352" s="186"/>
      <c r="X352" s="186"/>
      <c r="Y352" s="186"/>
      <c r="Z352" s="186"/>
      <c r="AA352" s="186"/>
    </row>
    <row r="353" spans="10:27" x14ac:dyDescent="0.3">
      <c r="J353" s="191">
        <v>343</v>
      </c>
      <c r="K353" s="202">
        <f t="shared" si="53"/>
        <v>2.68606171917</v>
      </c>
      <c r="L353" s="194">
        <f t="shared" si="47"/>
        <v>114.28298931093197</v>
      </c>
      <c r="M353" s="203">
        <f t="shared" si="48"/>
        <v>7.1250000009303325E-3</v>
      </c>
      <c r="N353" s="194">
        <f t="shared" si="51"/>
        <v>114.28298931093197</v>
      </c>
      <c r="O353" s="199">
        <f t="shared" si="49"/>
        <v>7.1250000009303325E-3</v>
      </c>
      <c r="P353" s="204">
        <f t="shared" si="52"/>
        <v>114.28298931093198</v>
      </c>
      <c r="Q353" s="199">
        <f t="shared" si="50"/>
        <v>147.28929100784705</v>
      </c>
      <c r="R353" s="184"/>
      <c r="S353" s="185"/>
      <c r="T353" s="185"/>
      <c r="U353" s="185"/>
      <c r="V353" s="185"/>
      <c r="W353" s="186"/>
      <c r="X353" s="186"/>
      <c r="Y353" s="186"/>
      <c r="Z353" s="186"/>
      <c r="AA353" s="186"/>
    </row>
    <row r="354" spans="10:27" x14ac:dyDescent="0.3">
      <c r="J354" s="191">
        <v>344</v>
      </c>
      <c r="K354" s="202">
        <f t="shared" si="53"/>
        <v>2.7017696824400002</v>
      </c>
      <c r="L354" s="194">
        <f t="shared" si="47"/>
        <v>115.1482907159408</v>
      </c>
      <c r="M354" s="203">
        <f t="shared" si="48"/>
        <v>7.1666666676024398E-3</v>
      </c>
      <c r="N354" s="194">
        <f t="shared" si="51"/>
        <v>115.1482907159408</v>
      </c>
      <c r="O354" s="199">
        <f t="shared" si="49"/>
        <v>7.1666666676024398E-3</v>
      </c>
      <c r="P354" s="204">
        <f t="shared" si="52"/>
        <v>115.1482907159408</v>
      </c>
      <c r="Q354" s="199">
        <f t="shared" si="50"/>
        <v>148.0981297796742</v>
      </c>
      <c r="R354" s="184"/>
      <c r="S354" s="185"/>
      <c r="T354" s="185"/>
      <c r="U354" s="185"/>
      <c r="V354" s="185"/>
      <c r="W354" s="186"/>
      <c r="X354" s="186"/>
      <c r="Y354" s="186"/>
      <c r="Z354" s="186"/>
      <c r="AA354" s="186"/>
    </row>
    <row r="355" spans="10:27" x14ac:dyDescent="0.3">
      <c r="J355" s="191">
        <v>345</v>
      </c>
      <c r="K355" s="202">
        <f t="shared" si="53"/>
        <v>2.7017696824400002</v>
      </c>
      <c r="L355" s="194">
        <f t="shared" si="47"/>
        <v>115.1482907159408</v>
      </c>
      <c r="M355" s="203">
        <f t="shared" si="48"/>
        <v>7.1666666676024398E-3</v>
      </c>
      <c r="N355" s="194">
        <f t="shared" si="51"/>
        <v>115.1482907159408</v>
      </c>
      <c r="O355" s="199">
        <f t="shared" si="49"/>
        <v>7.1666666676024398E-3</v>
      </c>
      <c r="P355" s="204">
        <f t="shared" si="52"/>
        <v>115.14829071594082</v>
      </c>
      <c r="Q355" s="199">
        <f t="shared" si="50"/>
        <v>148.0981297796742</v>
      </c>
      <c r="R355" s="184"/>
      <c r="S355" s="185"/>
      <c r="T355" s="185"/>
      <c r="U355" s="185"/>
      <c r="V355" s="185"/>
      <c r="W355" s="186"/>
      <c r="X355" s="186"/>
      <c r="Y355" s="186"/>
      <c r="Z355" s="186"/>
      <c r="AA355" s="186"/>
    </row>
    <row r="356" spans="10:27" x14ac:dyDescent="0.3">
      <c r="J356" s="191">
        <v>346</v>
      </c>
      <c r="K356" s="202">
        <f t="shared" si="53"/>
        <v>2.7174776457100003</v>
      </c>
      <c r="L356" s="194">
        <f t="shared" si="47"/>
        <v>115.98518100320891</v>
      </c>
      <c r="M356" s="203">
        <f t="shared" si="48"/>
        <v>7.2083333342745481E-3</v>
      </c>
      <c r="N356" s="194">
        <f t="shared" si="51"/>
        <v>115.98518100320891</v>
      </c>
      <c r="O356" s="199">
        <f t="shared" si="49"/>
        <v>7.2083333342745481E-3</v>
      </c>
      <c r="P356" s="204">
        <f t="shared" si="52"/>
        <v>115.98518100320891</v>
      </c>
      <c r="Q356" s="199">
        <f t="shared" si="50"/>
        <v>148.88745729470295</v>
      </c>
      <c r="R356" s="184"/>
      <c r="S356" s="185"/>
      <c r="T356" s="185"/>
      <c r="U356" s="185"/>
      <c r="V356" s="185"/>
      <c r="W356" s="186"/>
      <c r="X356" s="186"/>
      <c r="Y356" s="186"/>
      <c r="Z356" s="186"/>
      <c r="AA356" s="186"/>
    </row>
    <row r="357" spans="10:27" x14ac:dyDescent="0.3">
      <c r="J357" s="191">
        <v>347</v>
      </c>
      <c r="K357" s="202">
        <f t="shared" si="53"/>
        <v>2.7174776457100003</v>
      </c>
      <c r="L357" s="194">
        <f t="shared" si="47"/>
        <v>115.98518100320891</v>
      </c>
      <c r="M357" s="203">
        <f t="shared" si="48"/>
        <v>7.2083333342745481E-3</v>
      </c>
      <c r="N357" s="194">
        <f t="shared" si="51"/>
        <v>115.98518100320891</v>
      </c>
      <c r="O357" s="199">
        <f t="shared" si="49"/>
        <v>7.2083333342745481E-3</v>
      </c>
      <c r="P357" s="204">
        <f t="shared" si="52"/>
        <v>115.98518100320891</v>
      </c>
      <c r="Q357" s="199">
        <f t="shared" si="50"/>
        <v>148.88745729470295</v>
      </c>
      <c r="R357" s="184"/>
      <c r="S357" s="185"/>
      <c r="T357" s="185"/>
      <c r="U357" s="185"/>
      <c r="V357" s="185"/>
      <c r="W357" s="186"/>
      <c r="X357" s="186"/>
      <c r="Y357" s="186"/>
      <c r="Z357" s="186"/>
      <c r="AA357" s="186"/>
    </row>
    <row r="358" spans="10:27" x14ac:dyDescent="0.3">
      <c r="J358" s="191">
        <v>348</v>
      </c>
      <c r="K358" s="202">
        <f t="shared" si="53"/>
        <v>2.7331856089800004</v>
      </c>
      <c r="L358" s="194">
        <f t="shared" si="47"/>
        <v>116.79345368258053</v>
      </c>
      <c r="M358" s="203">
        <f t="shared" si="48"/>
        <v>7.2500000009466554E-3</v>
      </c>
      <c r="N358" s="194">
        <f t="shared" si="51"/>
        <v>116.79345368258053</v>
      </c>
      <c r="O358" s="199">
        <f t="shared" si="49"/>
        <v>7.2500000009466554E-3</v>
      </c>
      <c r="P358" s="204">
        <f t="shared" si="52"/>
        <v>116.79345368258053</v>
      </c>
      <c r="Q358" s="199">
        <f t="shared" si="50"/>
        <v>149.65689913775404</v>
      </c>
      <c r="R358" s="184"/>
      <c r="S358" s="185"/>
      <c r="T358" s="185"/>
      <c r="U358" s="185"/>
      <c r="V358" s="185"/>
      <c r="W358" s="186"/>
      <c r="X358" s="186"/>
      <c r="Y358" s="186"/>
      <c r="Z358" s="186"/>
      <c r="AA358" s="186"/>
    </row>
    <row r="359" spans="10:27" x14ac:dyDescent="0.3">
      <c r="J359" s="191">
        <v>349</v>
      </c>
      <c r="K359" s="202">
        <f t="shared" si="53"/>
        <v>2.7331856089800004</v>
      </c>
      <c r="L359" s="194">
        <f t="shared" si="47"/>
        <v>116.79345368258053</v>
      </c>
      <c r="M359" s="203">
        <f t="shared" si="48"/>
        <v>7.2500000009466554E-3</v>
      </c>
      <c r="N359" s="194">
        <f t="shared" si="51"/>
        <v>116.79345368258053</v>
      </c>
      <c r="O359" s="199">
        <f t="shared" si="49"/>
        <v>7.2500000009466554E-3</v>
      </c>
      <c r="P359" s="204">
        <f t="shared" si="52"/>
        <v>116.79345368258055</v>
      </c>
      <c r="Q359" s="199">
        <f t="shared" si="50"/>
        <v>149.65689913775404</v>
      </c>
      <c r="R359" s="184"/>
      <c r="S359" s="185"/>
      <c r="T359" s="185"/>
      <c r="U359" s="185"/>
      <c r="V359" s="185"/>
      <c r="W359" s="186"/>
      <c r="X359" s="186"/>
      <c r="Y359" s="186"/>
      <c r="Z359" s="186"/>
      <c r="AA359" s="186"/>
    </row>
    <row r="360" spans="10:27" x14ac:dyDescent="0.3">
      <c r="J360" s="191">
        <v>350</v>
      </c>
      <c r="K360" s="202">
        <f t="shared" si="53"/>
        <v>2.7488935722500005</v>
      </c>
      <c r="L360" s="194">
        <f t="shared" si="47"/>
        <v>117.57290932486642</v>
      </c>
      <c r="M360" s="203">
        <f t="shared" si="48"/>
        <v>7.2916666676187628E-3</v>
      </c>
      <c r="N360" s="194">
        <f t="shared" si="51"/>
        <v>117.57290932486642</v>
      </c>
      <c r="O360" s="199">
        <f t="shared" si="49"/>
        <v>7.2916666676187628E-3</v>
      </c>
      <c r="P360" s="204">
        <f t="shared" si="52"/>
        <v>117.57290932486642</v>
      </c>
      <c r="Q360" s="199">
        <f t="shared" si="50"/>
        <v>150.40610313046247</v>
      </c>
      <c r="R360" s="184"/>
      <c r="S360" s="185"/>
      <c r="T360" s="185"/>
      <c r="U360" s="185"/>
      <c r="V360" s="185"/>
      <c r="W360" s="186"/>
      <c r="X360" s="186"/>
      <c r="Y360" s="186"/>
      <c r="Z360" s="186"/>
      <c r="AA360" s="186"/>
    </row>
    <row r="361" spans="10:27" x14ac:dyDescent="0.3">
      <c r="J361" s="191">
        <v>351</v>
      </c>
      <c r="K361" s="202">
        <f t="shared" si="53"/>
        <v>2.7488935722500005</v>
      </c>
      <c r="L361" s="194">
        <f t="shared" si="47"/>
        <v>117.57290932486642</v>
      </c>
      <c r="M361" s="203">
        <f t="shared" si="48"/>
        <v>7.2916666676187628E-3</v>
      </c>
      <c r="N361" s="194">
        <f t="shared" si="51"/>
        <v>117.57290932486642</v>
      </c>
      <c r="O361" s="199">
        <f t="shared" si="49"/>
        <v>7.2916666676187628E-3</v>
      </c>
      <c r="P361" s="204">
        <f t="shared" si="52"/>
        <v>117.57290932486642</v>
      </c>
      <c r="Q361" s="199">
        <f t="shared" si="50"/>
        <v>150.40610313046247</v>
      </c>
      <c r="R361" s="184"/>
      <c r="S361" s="185"/>
      <c r="T361" s="185"/>
      <c r="U361" s="185"/>
      <c r="V361" s="185"/>
      <c r="W361" s="186"/>
      <c r="X361" s="186"/>
      <c r="Y361" s="186"/>
      <c r="Z361" s="186"/>
      <c r="AA361" s="186"/>
    </row>
    <row r="362" spans="10:27" x14ac:dyDescent="0.3">
      <c r="J362" s="191">
        <v>352</v>
      </c>
      <c r="K362" s="202">
        <f t="shared" si="53"/>
        <v>2.7646015355200007</v>
      </c>
      <c r="L362" s="194">
        <f t="shared" si="47"/>
        <v>118.32335561105</v>
      </c>
      <c r="M362" s="203">
        <f t="shared" si="48"/>
        <v>7.3333333342908702E-3</v>
      </c>
      <c r="N362" s="194">
        <f t="shared" si="51"/>
        <v>118.32335561105</v>
      </c>
      <c r="O362" s="199">
        <f t="shared" si="49"/>
        <v>7.3333333342908702E-3</v>
      </c>
      <c r="P362" s="204">
        <f t="shared" si="52"/>
        <v>118.32335561105</v>
      </c>
      <c r="Q362" s="199">
        <f t="shared" si="50"/>
        <v>151.13473863542424</v>
      </c>
      <c r="R362" s="184"/>
      <c r="S362" s="185"/>
      <c r="T362" s="185"/>
      <c r="U362" s="185"/>
      <c r="V362" s="185"/>
      <c r="W362" s="186"/>
      <c r="X362" s="186"/>
      <c r="Y362" s="186"/>
      <c r="Z362" s="186"/>
      <c r="AA362" s="186"/>
    </row>
    <row r="363" spans="10:27" x14ac:dyDescent="0.3">
      <c r="J363" s="191">
        <v>353</v>
      </c>
      <c r="K363" s="202">
        <f t="shared" si="53"/>
        <v>2.7646015355200007</v>
      </c>
      <c r="L363" s="194">
        <f t="shared" si="47"/>
        <v>118.32335561105</v>
      </c>
      <c r="M363" s="203">
        <f t="shared" si="48"/>
        <v>7.3333333342908702E-3</v>
      </c>
      <c r="N363" s="194">
        <f t="shared" si="51"/>
        <v>118.32335561105</v>
      </c>
      <c r="O363" s="199">
        <f t="shared" si="49"/>
        <v>7.3333333342908702E-3</v>
      </c>
      <c r="P363" s="204">
        <f t="shared" si="52"/>
        <v>118.32335561105</v>
      </c>
      <c r="Q363" s="199">
        <f t="shared" si="50"/>
        <v>151.13473863542424</v>
      </c>
      <c r="R363" s="184"/>
      <c r="S363" s="185"/>
      <c r="T363" s="185"/>
      <c r="U363" s="185"/>
      <c r="V363" s="185"/>
      <c r="W363" s="186"/>
      <c r="X363" s="186"/>
      <c r="Y363" s="186"/>
      <c r="Z363" s="186"/>
      <c r="AA363" s="186"/>
    </row>
    <row r="364" spans="10:27" x14ac:dyDescent="0.3">
      <c r="J364" s="191">
        <v>354</v>
      </c>
      <c r="K364" s="202">
        <f t="shared" si="53"/>
        <v>2.7803094987900008</v>
      </c>
      <c r="L364" s="194">
        <f t="shared" si="47"/>
        <v>119.04460737973933</v>
      </c>
      <c r="M364" s="203">
        <f t="shared" si="48"/>
        <v>7.3750000009629776E-3</v>
      </c>
      <c r="N364" s="194">
        <f t="shared" si="51"/>
        <v>119.04460737973933</v>
      </c>
      <c r="O364" s="199">
        <f t="shared" si="49"/>
        <v>7.3750000009629776E-3</v>
      </c>
      <c r="P364" s="204">
        <f t="shared" si="52"/>
        <v>119.04460737973933</v>
      </c>
      <c r="Q364" s="199">
        <f t="shared" si="50"/>
        <v>151.84249592886988</v>
      </c>
      <c r="R364" s="184"/>
      <c r="S364" s="185"/>
      <c r="T364" s="185"/>
      <c r="U364" s="185"/>
      <c r="V364" s="185"/>
      <c r="W364" s="186"/>
      <c r="X364" s="186"/>
      <c r="Y364" s="186"/>
      <c r="Z364" s="186"/>
      <c r="AA364" s="186"/>
    </row>
    <row r="365" spans="10:27" x14ac:dyDescent="0.3">
      <c r="J365" s="191">
        <v>355</v>
      </c>
      <c r="K365" s="202">
        <f t="shared" si="53"/>
        <v>2.7803094987900008</v>
      </c>
      <c r="L365" s="194">
        <f t="shared" si="47"/>
        <v>119.04460737973933</v>
      </c>
      <c r="M365" s="203">
        <f t="shared" si="48"/>
        <v>7.3750000009629776E-3</v>
      </c>
      <c r="N365" s="194">
        <f t="shared" si="51"/>
        <v>119.04460737973933</v>
      </c>
      <c r="O365" s="199">
        <f t="shared" si="49"/>
        <v>7.3750000009629776E-3</v>
      </c>
      <c r="P365" s="204">
        <f t="shared" si="52"/>
        <v>119.04460737973933</v>
      </c>
      <c r="Q365" s="199">
        <f t="shared" si="50"/>
        <v>151.84249592886988</v>
      </c>
      <c r="R365" s="184"/>
      <c r="S365" s="185"/>
      <c r="T365" s="185"/>
      <c r="U365" s="185"/>
      <c r="V365" s="185"/>
      <c r="W365" s="186"/>
      <c r="X365" s="186"/>
      <c r="Y365" s="186"/>
      <c r="Z365" s="186"/>
      <c r="AA365" s="186"/>
    </row>
    <row r="366" spans="10:27" x14ac:dyDescent="0.3">
      <c r="J366" s="191">
        <v>356</v>
      </c>
      <c r="K366" s="202">
        <f t="shared" si="53"/>
        <v>2.7960174620600009</v>
      </c>
      <c r="L366" s="194">
        <f t="shared" si="47"/>
        <v>119.73648667285272</v>
      </c>
      <c r="M366" s="203">
        <f t="shared" si="48"/>
        <v>7.4166666676350849E-3</v>
      </c>
      <c r="N366" s="194">
        <f t="shared" si="51"/>
        <v>119.73648667285272</v>
      </c>
      <c r="O366" s="199">
        <f t="shared" si="49"/>
        <v>7.4166666676350849E-3</v>
      </c>
      <c r="P366" s="204">
        <f t="shared" si="52"/>
        <v>119.73648667285272</v>
      </c>
      <c r="Q366" s="199">
        <f t="shared" si="50"/>
        <v>152.52908563624135</v>
      </c>
      <c r="R366" s="184"/>
      <c r="S366" s="185"/>
      <c r="T366" s="185"/>
      <c r="U366" s="185"/>
      <c r="V366" s="185"/>
      <c r="W366" s="186"/>
      <c r="X366" s="186"/>
      <c r="Y366" s="186"/>
      <c r="Z366" s="186"/>
      <c r="AA366" s="186"/>
    </row>
    <row r="367" spans="10:27" x14ac:dyDescent="0.3">
      <c r="J367" s="191">
        <v>357</v>
      </c>
      <c r="K367" s="202">
        <f t="shared" si="53"/>
        <v>2.7960174620600009</v>
      </c>
      <c r="L367" s="194">
        <f t="shared" si="47"/>
        <v>119.73648667285272</v>
      </c>
      <c r="M367" s="203">
        <f t="shared" si="48"/>
        <v>7.4166666676350849E-3</v>
      </c>
      <c r="N367" s="194">
        <f t="shared" si="51"/>
        <v>119.73648667285272</v>
      </c>
      <c r="O367" s="199">
        <f t="shared" si="49"/>
        <v>7.4166666676350849E-3</v>
      </c>
      <c r="P367" s="204">
        <f t="shared" si="52"/>
        <v>119.73648667285272</v>
      </c>
      <c r="Q367" s="199">
        <f t="shared" si="50"/>
        <v>152.52908563624135</v>
      </c>
      <c r="R367" s="184"/>
      <c r="S367" s="185"/>
      <c r="T367" s="185"/>
      <c r="U367" s="185"/>
      <c r="V367" s="185"/>
      <c r="W367" s="186"/>
      <c r="X367" s="186"/>
      <c r="Y367" s="186"/>
      <c r="Z367" s="186"/>
      <c r="AA367" s="186"/>
    </row>
    <row r="368" spans="10:27" x14ac:dyDescent="0.3">
      <c r="J368" s="191">
        <v>358</v>
      </c>
      <c r="K368" s="202">
        <f t="shared" si="53"/>
        <v>2.811725425330001</v>
      </c>
      <c r="L368" s="194">
        <f t="shared" si="47"/>
        <v>120.39882277952739</v>
      </c>
      <c r="M368" s="203">
        <f t="shared" si="48"/>
        <v>7.4583333343071932E-3</v>
      </c>
      <c r="N368" s="194">
        <f t="shared" si="51"/>
        <v>120.39882277952739</v>
      </c>
      <c r="O368" s="199">
        <f t="shared" si="49"/>
        <v>7.4583333343071932E-3</v>
      </c>
      <c r="P368" s="204">
        <f t="shared" si="52"/>
        <v>120.39882277952739</v>
      </c>
      <c r="Q368" s="199">
        <f t="shared" si="50"/>
        <v>153.19423822566318</v>
      </c>
      <c r="R368" s="184"/>
      <c r="S368" s="185"/>
      <c r="T368" s="185"/>
      <c r="U368" s="185"/>
      <c r="V368" s="185"/>
      <c r="W368" s="186"/>
      <c r="X368" s="186"/>
      <c r="Y368" s="186"/>
      <c r="Z368" s="186"/>
      <c r="AA368" s="186"/>
    </row>
    <row r="369" spans="10:27" x14ac:dyDescent="0.3">
      <c r="J369" s="191">
        <v>359</v>
      </c>
      <c r="K369" s="202">
        <f t="shared" si="53"/>
        <v>2.811725425330001</v>
      </c>
      <c r="L369" s="194">
        <f t="shared" si="47"/>
        <v>120.39882277952739</v>
      </c>
      <c r="M369" s="203">
        <f t="shared" si="48"/>
        <v>7.4583333343071932E-3</v>
      </c>
      <c r="N369" s="194">
        <f t="shared" si="51"/>
        <v>120.39882277952739</v>
      </c>
      <c r="O369" s="199">
        <f t="shared" si="49"/>
        <v>7.4583333343071932E-3</v>
      </c>
      <c r="P369" s="204">
        <f t="shared" si="52"/>
        <v>120.39882277952739</v>
      </c>
      <c r="Q369" s="199">
        <f t="shared" si="50"/>
        <v>153.19423822566318</v>
      </c>
      <c r="R369" s="184"/>
      <c r="S369" s="185"/>
      <c r="T369" s="185"/>
      <c r="U369" s="185"/>
      <c r="V369" s="185"/>
      <c r="W369" s="186"/>
      <c r="X369" s="186"/>
      <c r="Y369" s="186"/>
      <c r="Z369" s="186"/>
      <c r="AA369" s="186"/>
    </row>
    <row r="370" spans="10:27" x14ac:dyDescent="0.3">
      <c r="J370" s="191">
        <v>360</v>
      </c>
      <c r="K370" s="202">
        <f t="shared" si="53"/>
        <v>2.8274333886000012</v>
      </c>
      <c r="L370" s="194">
        <f t="shared" si="47"/>
        <v>121.03145227823971</v>
      </c>
      <c r="M370" s="203">
        <f t="shared" si="48"/>
        <v>7.5000000009793006E-3</v>
      </c>
      <c r="N370" s="194">
        <f t="shared" si="51"/>
        <v>121.03145227823971</v>
      </c>
      <c r="O370" s="199">
        <f t="shared" si="49"/>
        <v>7.5000000009793006E-3</v>
      </c>
      <c r="P370" s="204">
        <f t="shared" si="52"/>
        <v>121.03145227823971</v>
      </c>
      <c r="Q370" s="199">
        <f t="shared" si="50"/>
        <v>153.83770355484648</v>
      </c>
      <c r="R370" s="184"/>
      <c r="S370" s="185"/>
      <c r="T370" s="185"/>
      <c r="U370" s="185"/>
      <c r="V370" s="185"/>
      <c r="W370" s="186"/>
      <c r="X370" s="186"/>
      <c r="Y370" s="186"/>
      <c r="Z370" s="186"/>
      <c r="AA370" s="186"/>
    </row>
    <row r="371" spans="10:27" x14ac:dyDescent="0.3">
      <c r="J371" s="191">
        <v>361</v>
      </c>
      <c r="K371" s="202">
        <f t="shared" si="53"/>
        <v>2.8274333886000012</v>
      </c>
      <c r="L371" s="194">
        <f t="shared" si="47"/>
        <v>121.03145227823971</v>
      </c>
      <c r="M371" s="203">
        <f t="shared" si="48"/>
        <v>7.5000000009793006E-3</v>
      </c>
      <c r="N371" s="194">
        <f t="shared" si="51"/>
        <v>121.03145227823971</v>
      </c>
      <c r="O371" s="199">
        <f t="shared" si="49"/>
        <v>7.5000000009793006E-3</v>
      </c>
      <c r="P371" s="204">
        <f t="shared" si="52"/>
        <v>121.03145227823973</v>
      </c>
      <c r="Q371" s="199">
        <f t="shared" si="50"/>
        <v>153.83770355484648</v>
      </c>
      <c r="R371" s="184"/>
      <c r="S371" s="185"/>
      <c r="T371" s="185"/>
      <c r="U371" s="185"/>
      <c r="V371" s="185"/>
      <c r="W371" s="186"/>
      <c r="X371" s="186"/>
      <c r="Y371" s="186"/>
      <c r="Z371" s="186"/>
      <c r="AA371" s="186"/>
    </row>
    <row r="372" spans="10:27" x14ac:dyDescent="0.3">
      <c r="J372" s="191">
        <v>362</v>
      </c>
      <c r="K372" s="202">
        <f t="shared" si="53"/>
        <v>2.8431413518700013</v>
      </c>
      <c r="L372" s="194">
        <f t="shared" si="47"/>
        <v>121.63421907712706</v>
      </c>
      <c r="M372" s="203">
        <f t="shared" si="48"/>
        <v>7.5416666676514079E-3</v>
      </c>
      <c r="N372" s="194">
        <f t="shared" si="51"/>
        <v>121.63421907712706</v>
      </c>
      <c r="O372" s="199">
        <f t="shared" si="49"/>
        <v>7.5416666676514079E-3</v>
      </c>
      <c r="P372" s="204">
        <f t="shared" si="52"/>
        <v>121.63421907712706</v>
      </c>
      <c r="Q372" s="199">
        <f t="shared" si="50"/>
        <v>154.45925046745617</v>
      </c>
      <c r="R372" s="184"/>
      <c r="S372" s="185"/>
      <c r="T372" s="185"/>
      <c r="U372" s="185"/>
      <c r="V372" s="185"/>
      <c r="W372" s="186"/>
      <c r="X372" s="186"/>
      <c r="Y372" s="186"/>
      <c r="Z372" s="186"/>
      <c r="AA372" s="186"/>
    </row>
    <row r="373" spans="10:27" x14ac:dyDescent="0.3">
      <c r="J373" s="191">
        <v>363</v>
      </c>
      <c r="K373" s="202">
        <f t="shared" si="53"/>
        <v>2.8431413518700013</v>
      </c>
      <c r="L373" s="194">
        <f t="shared" si="47"/>
        <v>121.63421907712706</v>
      </c>
      <c r="M373" s="203">
        <f t="shared" si="48"/>
        <v>7.5416666676514079E-3</v>
      </c>
      <c r="N373" s="194">
        <f t="shared" si="51"/>
        <v>121.63421907712706</v>
      </c>
      <c r="O373" s="199">
        <f t="shared" si="49"/>
        <v>7.5416666676514079E-3</v>
      </c>
      <c r="P373" s="204">
        <f t="shared" si="52"/>
        <v>121.63421907712706</v>
      </c>
      <c r="Q373" s="199">
        <f t="shared" si="50"/>
        <v>154.45925046745617</v>
      </c>
      <c r="R373" s="184"/>
      <c r="S373" s="185"/>
      <c r="T373" s="185"/>
      <c r="U373" s="185"/>
      <c r="V373" s="185"/>
      <c r="W373" s="186"/>
      <c r="X373" s="186"/>
      <c r="Y373" s="186"/>
      <c r="Z373" s="186"/>
      <c r="AA373" s="186"/>
    </row>
    <row r="374" spans="10:27" x14ac:dyDescent="0.3">
      <c r="J374" s="191">
        <v>364</v>
      </c>
      <c r="K374" s="202">
        <f t="shared" si="53"/>
        <v>2.8588493151400014</v>
      </c>
      <c r="L374" s="194">
        <f t="shared" si="47"/>
        <v>122.20697445250119</v>
      </c>
      <c r="M374" s="203">
        <f t="shared" si="48"/>
        <v>7.5833333343235153E-3</v>
      </c>
      <c r="N374" s="194">
        <f t="shared" si="51"/>
        <v>122.20697445250119</v>
      </c>
      <c r="O374" s="199">
        <f t="shared" si="49"/>
        <v>7.5833333343235153E-3</v>
      </c>
      <c r="P374" s="204">
        <f t="shared" si="52"/>
        <v>122.20697445250119</v>
      </c>
      <c r="Q374" s="199">
        <f t="shared" si="50"/>
        <v>155.0586664354131</v>
      </c>
      <c r="R374" s="184"/>
      <c r="S374" s="185"/>
      <c r="T374" s="185"/>
      <c r="U374" s="185"/>
      <c r="V374" s="185"/>
      <c r="W374" s="186"/>
      <c r="X374" s="186"/>
      <c r="Y374" s="186"/>
      <c r="Z374" s="186"/>
      <c r="AA374" s="186"/>
    </row>
    <row r="375" spans="10:27" x14ac:dyDescent="0.3">
      <c r="J375" s="191">
        <v>365</v>
      </c>
      <c r="K375" s="202">
        <f t="shared" si="53"/>
        <v>2.8588493151400014</v>
      </c>
      <c r="L375" s="194">
        <f t="shared" si="47"/>
        <v>122.20697445250119</v>
      </c>
      <c r="M375" s="203">
        <f t="shared" si="48"/>
        <v>7.5833333343235153E-3</v>
      </c>
      <c r="N375" s="194">
        <f t="shared" si="51"/>
        <v>122.20697445250119</v>
      </c>
      <c r="O375" s="199">
        <f t="shared" si="49"/>
        <v>7.5833333343235153E-3</v>
      </c>
      <c r="P375" s="204">
        <f t="shared" si="52"/>
        <v>122.20697445250119</v>
      </c>
      <c r="Q375" s="199">
        <f t="shared" si="50"/>
        <v>155.0586664354131</v>
      </c>
      <c r="R375" s="184"/>
      <c r="S375" s="185"/>
      <c r="T375" s="185"/>
      <c r="U375" s="185"/>
      <c r="V375" s="185"/>
      <c r="W375" s="186"/>
      <c r="X375" s="186"/>
      <c r="Y375" s="186"/>
      <c r="Z375" s="186"/>
      <c r="AA375" s="186"/>
    </row>
    <row r="376" spans="10:27" x14ac:dyDescent="0.3">
      <c r="J376" s="191">
        <v>366</v>
      </c>
      <c r="K376" s="202">
        <f t="shared" si="53"/>
        <v>2.8745572784100015</v>
      </c>
      <c r="L376" s="194">
        <f t="shared" si="47"/>
        <v>122.74957708554351</v>
      </c>
      <c r="M376" s="203">
        <f t="shared" si="48"/>
        <v>7.6250000009956227E-3</v>
      </c>
      <c r="N376" s="194">
        <f t="shared" si="51"/>
        <v>122.74957708554351</v>
      </c>
      <c r="O376" s="199">
        <f t="shared" si="49"/>
        <v>7.6250000009956227E-3</v>
      </c>
      <c r="P376" s="204">
        <f t="shared" si="52"/>
        <v>122.74957708554351</v>
      </c>
      <c r="Q376" s="199">
        <f t="shared" si="50"/>
        <v>155.63575724399936</v>
      </c>
      <c r="R376" s="184"/>
      <c r="S376" s="185"/>
      <c r="T376" s="185"/>
      <c r="U376" s="185"/>
      <c r="V376" s="185"/>
      <c r="W376" s="186"/>
      <c r="X376" s="186"/>
      <c r="Y376" s="186"/>
      <c r="Z376" s="186"/>
      <c r="AA376" s="186"/>
    </row>
    <row r="377" spans="10:27" x14ac:dyDescent="0.3">
      <c r="J377" s="191">
        <v>367</v>
      </c>
      <c r="K377" s="202">
        <f t="shared" si="53"/>
        <v>2.8745572784100015</v>
      </c>
      <c r="L377" s="194">
        <f t="shared" si="47"/>
        <v>122.74957708554351</v>
      </c>
      <c r="M377" s="203">
        <f t="shared" si="48"/>
        <v>7.6250000009956227E-3</v>
      </c>
      <c r="N377" s="194">
        <f t="shared" si="51"/>
        <v>122.74957708554351</v>
      </c>
      <c r="O377" s="199">
        <f t="shared" si="49"/>
        <v>7.6250000009956227E-3</v>
      </c>
      <c r="P377" s="204">
        <f t="shared" si="52"/>
        <v>122.74957708554351</v>
      </c>
      <c r="Q377" s="199">
        <f t="shared" si="50"/>
        <v>155.63575724399936</v>
      </c>
      <c r="R377" s="184"/>
      <c r="S377" s="185"/>
      <c r="T377" s="185"/>
      <c r="U377" s="185"/>
      <c r="V377" s="185"/>
      <c r="W377" s="186"/>
      <c r="X377" s="186"/>
      <c r="Y377" s="186"/>
      <c r="Z377" s="186"/>
      <c r="AA377" s="186"/>
    </row>
    <row r="378" spans="10:27" x14ac:dyDescent="0.3">
      <c r="J378" s="191">
        <v>368</v>
      </c>
      <c r="K378" s="202">
        <f t="shared" si="53"/>
        <v>2.8902652416800017</v>
      </c>
      <c r="L378" s="194">
        <f t="shared" si="47"/>
        <v>123.26189309717338</v>
      </c>
      <c r="M378" s="203">
        <f t="shared" si="48"/>
        <v>7.6666666676677309E-3</v>
      </c>
      <c r="N378" s="194">
        <f t="shared" si="51"/>
        <v>123.26189309717338</v>
      </c>
      <c r="O378" s="199">
        <f t="shared" si="49"/>
        <v>7.6666666676677309E-3</v>
      </c>
      <c r="P378" s="204">
        <f t="shared" si="52"/>
        <v>123.26189309717338</v>
      </c>
      <c r="Q378" s="199">
        <f t="shared" si="50"/>
        <v>156.19034671699546</v>
      </c>
      <c r="R378" s="184"/>
      <c r="S378" s="185"/>
      <c r="T378" s="185"/>
      <c r="U378" s="185"/>
      <c r="V378" s="185"/>
      <c r="W378" s="186"/>
      <c r="X378" s="186"/>
      <c r="Y378" s="186"/>
      <c r="Z378" s="186"/>
      <c r="AA378" s="186"/>
    </row>
    <row r="379" spans="10:27" x14ac:dyDescent="0.3">
      <c r="J379" s="191">
        <v>369</v>
      </c>
      <c r="K379" s="202">
        <f t="shared" si="53"/>
        <v>2.8902652416800017</v>
      </c>
      <c r="L379" s="194">
        <f t="shared" si="47"/>
        <v>123.26189309717338</v>
      </c>
      <c r="M379" s="203">
        <f t="shared" si="48"/>
        <v>7.6666666676677309E-3</v>
      </c>
      <c r="N379" s="194">
        <f t="shared" si="51"/>
        <v>123.26189309717338</v>
      </c>
      <c r="O379" s="199">
        <f t="shared" si="49"/>
        <v>7.6666666676677309E-3</v>
      </c>
      <c r="P379" s="204">
        <f t="shared" si="52"/>
        <v>123.26189309717338</v>
      </c>
      <c r="Q379" s="199">
        <f t="shared" si="50"/>
        <v>156.19034671699546</v>
      </c>
      <c r="R379" s="184"/>
      <c r="S379" s="185"/>
      <c r="T379" s="185"/>
      <c r="U379" s="185"/>
      <c r="V379" s="185"/>
      <c r="W379" s="186"/>
      <c r="X379" s="186"/>
      <c r="Y379" s="186"/>
      <c r="Z379" s="186"/>
      <c r="AA379" s="186"/>
    </row>
    <row r="380" spans="10:27" x14ac:dyDescent="0.3">
      <c r="J380" s="191">
        <v>370</v>
      </c>
      <c r="K380" s="202">
        <f t="shared" si="53"/>
        <v>2.9059732049500018</v>
      </c>
      <c r="L380" s="194">
        <f t="shared" si="47"/>
        <v>123.7437960810809</v>
      </c>
      <c r="M380" s="203">
        <f t="shared" si="48"/>
        <v>7.7083333343398383E-3</v>
      </c>
      <c r="N380" s="194">
        <f t="shared" si="51"/>
        <v>123.7437960810809</v>
      </c>
      <c r="O380" s="199">
        <f t="shared" si="49"/>
        <v>7.7083333343398383E-3</v>
      </c>
      <c r="P380" s="204">
        <f t="shared" si="52"/>
        <v>123.7437960810809</v>
      </c>
      <c r="Q380" s="199">
        <f t="shared" si="50"/>
        <v>156.72227647940412</v>
      </c>
      <c r="R380" s="184"/>
      <c r="S380" s="185"/>
      <c r="T380" s="185"/>
      <c r="U380" s="185"/>
      <c r="V380" s="185"/>
      <c r="W380" s="186"/>
      <c r="X380" s="186"/>
      <c r="Y380" s="186"/>
      <c r="Z380" s="186"/>
      <c r="AA380" s="186"/>
    </row>
    <row r="381" spans="10:27" x14ac:dyDescent="0.3">
      <c r="J381" s="191">
        <v>371</v>
      </c>
      <c r="K381" s="202">
        <f t="shared" si="53"/>
        <v>2.9059732049500018</v>
      </c>
      <c r="L381" s="194">
        <f t="shared" si="47"/>
        <v>123.7437960810809</v>
      </c>
      <c r="M381" s="203">
        <f t="shared" si="48"/>
        <v>7.7083333343398383E-3</v>
      </c>
      <c r="N381" s="194">
        <f t="shared" si="51"/>
        <v>123.7437960810809</v>
      </c>
      <c r="O381" s="199">
        <f t="shared" si="49"/>
        <v>7.7083333343398383E-3</v>
      </c>
      <c r="P381" s="204">
        <f t="shared" si="52"/>
        <v>123.74379608108089</v>
      </c>
      <c r="Q381" s="199">
        <f t="shared" si="50"/>
        <v>156.72227647940412</v>
      </c>
      <c r="R381" s="184"/>
      <c r="S381" s="185"/>
      <c r="T381" s="185"/>
      <c r="U381" s="185"/>
      <c r="V381" s="185"/>
      <c r="W381" s="186"/>
      <c r="X381" s="186"/>
      <c r="Y381" s="186"/>
      <c r="Z381" s="186"/>
      <c r="AA381" s="186"/>
    </row>
    <row r="382" spans="10:27" x14ac:dyDescent="0.3">
      <c r="J382" s="191">
        <v>372</v>
      </c>
      <c r="K382" s="202">
        <f t="shared" si="53"/>
        <v>2.9216811682200019</v>
      </c>
      <c r="L382" s="194">
        <f t="shared" si="47"/>
        <v>124.19516713491561</v>
      </c>
      <c r="M382" s="203">
        <f t="shared" si="48"/>
        <v>7.7500000010119457E-3</v>
      </c>
      <c r="N382" s="194">
        <f t="shared" si="51"/>
        <v>124.19516713491561</v>
      </c>
      <c r="O382" s="199">
        <f t="shared" si="49"/>
        <v>7.7500000010119457E-3</v>
      </c>
      <c r="P382" s="204">
        <f t="shared" si="52"/>
        <v>124.19516713491561</v>
      </c>
      <c r="Q382" s="199">
        <f t="shared" si="50"/>
        <v>157.23140575561186</v>
      </c>
      <c r="R382" s="184"/>
      <c r="S382" s="185"/>
      <c r="T382" s="185"/>
      <c r="U382" s="185"/>
      <c r="V382" s="185"/>
      <c r="W382" s="186"/>
      <c r="X382" s="186"/>
      <c r="Y382" s="186"/>
      <c r="Z382" s="186"/>
      <c r="AA382" s="186"/>
    </row>
    <row r="383" spans="10:27" x14ac:dyDescent="0.3">
      <c r="J383" s="191">
        <v>373</v>
      </c>
      <c r="K383" s="202">
        <f t="shared" si="53"/>
        <v>2.9216811682200019</v>
      </c>
      <c r="L383" s="194">
        <f t="shared" si="47"/>
        <v>124.19516713491561</v>
      </c>
      <c r="M383" s="203">
        <f t="shared" si="48"/>
        <v>7.7500000010119457E-3</v>
      </c>
      <c r="N383" s="194">
        <f t="shared" si="51"/>
        <v>124.19516713491561</v>
      </c>
      <c r="O383" s="199">
        <f t="shared" si="49"/>
        <v>7.7500000010119457E-3</v>
      </c>
      <c r="P383" s="204">
        <f t="shared" si="52"/>
        <v>124.19516713491561</v>
      </c>
      <c r="Q383" s="199">
        <f t="shared" si="50"/>
        <v>157.23140575561186</v>
      </c>
      <c r="R383" s="184"/>
      <c r="S383" s="185"/>
      <c r="T383" s="185"/>
      <c r="U383" s="185"/>
      <c r="V383" s="185"/>
      <c r="W383" s="186"/>
      <c r="X383" s="186"/>
      <c r="Y383" s="186"/>
      <c r="Z383" s="186"/>
      <c r="AA383" s="186"/>
    </row>
    <row r="384" spans="10:27" x14ac:dyDescent="0.3">
      <c r="J384" s="191">
        <v>374</v>
      </c>
      <c r="K384" s="202">
        <f t="shared" si="53"/>
        <v>2.937389131490002</v>
      </c>
      <c r="L384" s="194">
        <f t="shared" si="47"/>
        <v>124.61589488962395</v>
      </c>
      <c r="M384" s="203">
        <f t="shared" si="48"/>
        <v>7.7916666676840531E-3</v>
      </c>
      <c r="N384" s="194">
        <f t="shared" si="51"/>
        <v>124.61589488962395</v>
      </c>
      <c r="O384" s="199">
        <f t="shared" si="49"/>
        <v>7.7916666676840531E-3</v>
      </c>
      <c r="P384" s="204">
        <f t="shared" si="52"/>
        <v>124.61589488962395</v>
      </c>
      <c r="Q384" s="199">
        <f t="shared" si="50"/>
        <v>157.71761120111256</v>
      </c>
      <c r="R384" s="184"/>
      <c r="S384" s="185"/>
      <c r="T384" s="185"/>
      <c r="U384" s="185"/>
      <c r="V384" s="185"/>
      <c r="W384" s="186"/>
      <c r="X384" s="186"/>
      <c r="Y384" s="186"/>
      <c r="Z384" s="186"/>
      <c r="AA384" s="186"/>
    </row>
    <row r="385" spans="10:27" x14ac:dyDescent="0.3">
      <c r="J385" s="191">
        <v>375</v>
      </c>
      <c r="K385" s="202">
        <f t="shared" si="53"/>
        <v>2.937389131490002</v>
      </c>
      <c r="L385" s="194">
        <f t="shared" si="47"/>
        <v>124.61589488962395</v>
      </c>
      <c r="M385" s="203">
        <f t="shared" si="48"/>
        <v>7.7916666676840531E-3</v>
      </c>
      <c r="N385" s="194">
        <f t="shared" si="51"/>
        <v>124.61589488962395</v>
      </c>
      <c r="O385" s="199">
        <f t="shared" si="49"/>
        <v>7.7916666676840531E-3</v>
      </c>
      <c r="P385" s="204">
        <f t="shared" si="52"/>
        <v>124.61589488962395</v>
      </c>
      <c r="Q385" s="199">
        <f t="shared" si="50"/>
        <v>157.71761120111256</v>
      </c>
      <c r="R385" s="184"/>
      <c r="S385" s="185"/>
      <c r="T385" s="185"/>
      <c r="U385" s="185"/>
      <c r="V385" s="185"/>
      <c r="W385" s="186"/>
      <c r="X385" s="186"/>
      <c r="Y385" s="186"/>
      <c r="Z385" s="186"/>
      <c r="AA385" s="186"/>
    </row>
    <row r="386" spans="10:27" x14ac:dyDescent="0.3">
      <c r="J386" s="191">
        <v>376</v>
      </c>
      <c r="K386" s="202">
        <f t="shared" si="53"/>
        <v>2.9530970947600022</v>
      </c>
      <c r="L386" s="194">
        <f t="shared" si="47"/>
        <v>125.0058755369279</v>
      </c>
      <c r="M386" s="203">
        <f t="shared" si="48"/>
        <v>7.8333333343561604E-3</v>
      </c>
      <c r="N386" s="194">
        <f t="shared" si="51"/>
        <v>125.0058755369279</v>
      </c>
      <c r="O386" s="199">
        <f t="shared" si="49"/>
        <v>7.8333333343561604E-3</v>
      </c>
      <c r="P386" s="204">
        <f t="shared" si="52"/>
        <v>125.0058755369279</v>
      </c>
      <c r="Q386" s="199">
        <f t="shared" si="50"/>
        <v>158.1807867661671</v>
      </c>
      <c r="R386" s="184"/>
      <c r="S386" s="185"/>
      <c r="T386" s="185"/>
      <c r="U386" s="185"/>
      <c r="V386" s="185"/>
      <c r="W386" s="186"/>
      <c r="X386" s="186"/>
      <c r="Y386" s="186"/>
      <c r="Z386" s="186"/>
      <c r="AA386" s="186"/>
    </row>
    <row r="387" spans="10:27" x14ac:dyDescent="0.3">
      <c r="J387" s="191">
        <v>377</v>
      </c>
      <c r="K387" s="202">
        <f t="shared" si="53"/>
        <v>2.9530970947600022</v>
      </c>
      <c r="L387" s="194">
        <f t="shared" si="47"/>
        <v>125.0058755369279</v>
      </c>
      <c r="M387" s="203">
        <f t="shared" si="48"/>
        <v>7.8333333343561604E-3</v>
      </c>
      <c r="N387" s="194">
        <f t="shared" si="51"/>
        <v>125.0058755369279</v>
      </c>
      <c r="O387" s="199">
        <f t="shared" si="49"/>
        <v>7.8333333343561604E-3</v>
      </c>
      <c r="P387" s="204">
        <f t="shared" si="52"/>
        <v>125.0058755369279</v>
      </c>
      <c r="Q387" s="199">
        <f t="shared" si="50"/>
        <v>158.1807867661671</v>
      </c>
      <c r="R387" s="184"/>
      <c r="S387" s="185"/>
      <c r="T387" s="185"/>
      <c r="U387" s="185"/>
      <c r="V387" s="185"/>
      <c r="W387" s="186"/>
      <c r="X387" s="186"/>
      <c r="Y387" s="186"/>
      <c r="Z387" s="186"/>
      <c r="AA387" s="186"/>
    </row>
    <row r="388" spans="10:27" x14ac:dyDescent="0.3">
      <c r="J388" s="191">
        <v>378</v>
      </c>
      <c r="K388" s="202">
        <f t="shared" si="53"/>
        <v>2.9688050580300023</v>
      </c>
      <c r="L388" s="194">
        <f t="shared" si="47"/>
        <v>125.36501285493813</v>
      </c>
      <c r="M388" s="203">
        <f t="shared" si="48"/>
        <v>7.8750000010282678E-3</v>
      </c>
      <c r="N388" s="194">
        <f t="shared" si="51"/>
        <v>125.36501285493813</v>
      </c>
      <c r="O388" s="199">
        <f t="shared" si="49"/>
        <v>7.8750000010282678E-3</v>
      </c>
      <c r="P388" s="204">
        <f t="shared" si="52"/>
        <v>125.36501285493813</v>
      </c>
      <c r="Q388" s="199">
        <f t="shared" si="50"/>
        <v>158.62084359000417</v>
      </c>
      <c r="R388" s="184"/>
      <c r="S388" s="185"/>
      <c r="T388" s="185"/>
      <c r="U388" s="185"/>
      <c r="V388" s="185"/>
      <c r="W388" s="186"/>
      <c r="X388" s="186"/>
      <c r="Y388" s="186"/>
      <c r="Z388" s="186"/>
      <c r="AA388" s="186"/>
    </row>
    <row r="389" spans="10:27" x14ac:dyDescent="0.3">
      <c r="J389" s="191">
        <v>379</v>
      </c>
      <c r="K389" s="202">
        <f t="shared" si="53"/>
        <v>2.9688050580300023</v>
      </c>
      <c r="L389" s="194">
        <f t="shared" si="47"/>
        <v>125.36501285493813</v>
      </c>
      <c r="M389" s="203">
        <f t="shared" si="48"/>
        <v>7.8750000010282678E-3</v>
      </c>
      <c r="N389" s="194">
        <f t="shared" si="51"/>
        <v>125.36501285493813</v>
      </c>
      <c r="O389" s="199">
        <f t="shared" si="49"/>
        <v>7.8750000010282678E-3</v>
      </c>
      <c r="P389" s="204">
        <f t="shared" si="52"/>
        <v>125.36501285493813</v>
      </c>
      <c r="Q389" s="199">
        <f t="shared" si="50"/>
        <v>158.62084359000417</v>
      </c>
      <c r="R389" s="184"/>
      <c r="S389" s="185"/>
      <c r="T389" s="185"/>
      <c r="U389" s="185"/>
      <c r="V389" s="185"/>
      <c r="W389" s="186"/>
      <c r="X389" s="186"/>
      <c r="Y389" s="186"/>
      <c r="Z389" s="186"/>
      <c r="AA389" s="186"/>
    </row>
    <row r="390" spans="10:27" x14ac:dyDescent="0.3">
      <c r="J390" s="191">
        <v>380</v>
      </c>
      <c r="K390" s="202">
        <f t="shared" si="53"/>
        <v>2.9845130213000024</v>
      </c>
      <c r="L390" s="194">
        <f t="shared" si="47"/>
        <v>125.69321823189527</v>
      </c>
      <c r="M390" s="203">
        <f t="shared" si="48"/>
        <v>7.9166666677003752E-3</v>
      </c>
      <c r="N390" s="194">
        <f t="shared" si="51"/>
        <v>125.69321823189527</v>
      </c>
      <c r="O390" s="199">
        <f t="shared" si="49"/>
        <v>7.9166666677003752E-3</v>
      </c>
      <c r="P390" s="204">
        <f t="shared" si="52"/>
        <v>125.69321823189527</v>
      </c>
      <c r="Q390" s="199">
        <f t="shared" si="50"/>
        <v>159.03770992438311</v>
      </c>
      <c r="R390" s="184"/>
      <c r="S390" s="185"/>
      <c r="T390" s="185"/>
      <c r="U390" s="185"/>
      <c r="V390" s="185"/>
      <c r="W390" s="186"/>
      <c r="X390" s="186"/>
      <c r="Y390" s="186"/>
      <c r="Z390" s="186"/>
      <c r="AA390" s="186"/>
    </row>
    <row r="391" spans="10:27" x14ac:dyDescent="0.3">
      <c r="J391" s="191">
        <v>381</v>
      </c>
      <c r="K391" s="202">
        <f t="shared" si="53"/>
        <v>2.9845130213000024</v>
      </c>
      <c r="L391" s="194">
        <f t="shared" si="47"/>
        <v>125.69321823189527</v>
      </c>
      <c r="M391" s="203">
        <f t="shared" si="48"/>
        <v>7.9166666677003752E-3</v>
      </c>
      <c r="N391" s="194">
        <f t="shared" si="51"/>
        <v>125.69321823189527</v>
      </c>
      <c r="O391" s="199">
        <f t="shared" si="49"/>
        <v>7.9166666677003752E-3</v>
      </c>
      <c r="P391" s="204">
        <f t="shared" si="52"/>
        <v>125.69321823189526</v>
      </c>
      <c r="Q391" s="199">
        <f t="shared" si="50"/>
        <v>159.03770992438311</v>
      </c>
      <c r="R391" s="184"/>
      <c r="S391" s="185"/>
      <c r="T391" s="185"/>
      <c r="U391" s="185"/>
      <c r="V391" s="185"/>
      <c r="W391" s="186"/>
      <c r="X391" s="186"/>
      <c r="Y391" s="186"/>
      <c r="Z391" s="186"/>
      <c r="AA391" s="186"/>
    </row>
    <row r="392" spans="10:27" x14ac:dyDescent="0.3">
      <c r="J392" s="191">
        <v>382</v>
      </c>
      <c r="K392" s="202">
        <f t="shared" si="53"/>
        <v>3.0002209845700025</v>
      </c>
      <c r="L392" s="194">
        <f t="shared" si="47"/>
        <v>125.99041068803361</v>
      </c>
      <c r="M392" s="203">
        <f t="shared" si="48"/>
        <v>7.9583333343724826E-3</v>
      </c>
      <c r="N392" s="194">
        <f t="shared" si="51"/>
        <v>125.99041068803361</v>
      </c>
      <c r="O392" s="199">
        <f t="shared" si="49"/>
        <v>7.9583333343724826E-3</v>
      </c>
      <c r="P392" s="204">
        <f t="shared" si="52"/>
        <v>125.99041068803361</v>
      </c>
      <c r="Q392" s="199">
        <f t="shared" si="50"/>
        <v>159.4313310855409</v>
      </c>
      <c r="R392" s="184"/>
      <c r="S392" s="185"/>
      <c r="T392" s="185"/>
      <c r="U392" s="185"/>
      <c r="V392" s="185"/>
      <c r="W392" s="186"/>
      <c r="X392" s="186"/>
      <c r="Y392" s="186"/>
      <c r="Z392" s="186"/>
      <c r="AA392" s="186"/>
    </row>
    <row r="393" spans="10:27" x14ac:dyDescent="0.3">
      <c r="J393" s="191">
        <v>383</v>
      </c>
      <c r="K393" s="202">
        <f t="shared" si="53"/>
        <v>3.0002209845700025</v>
      </c>
      <c r="L393" s="194">
        <f t="shared" si="47"/>
        <v>125.99041068803361</v>
      </c>
      <c r="M393" s="203">
        <f t="shared" si="48"/>
        <v>7.9583333343724826E-3</v>
      </c>
      <c r="N393" s="194">
        <f t="shared" si="51"/>
        <v>125.99041068803361</v>
      </c>
      <c r="O393" s="199">
        <f t="shared" si="49"/>
        <v>7.9583333343724826E-3</v>
      </c>
      <c r="P393" s="204">
        <f t="shared" si="52"/>
        <v>125.99041068803359</v>
      </c>
      <c r="Q393" s="199">
        <f t="shared" si="50"/>
        <v>159.4313310855409</v>
      </c>
      <c r="R393" s="184"/>
      <c r="S393" s="185"/>
      <c r="T393" s="185"/>
      <c r="U393" s="185"/>
      <c r="V393" s="185"/>
      <c r="W393" s="186"/>
      <c r="X393" s="186"/>
      <c r="Y393" s="186"/>
      <c r="Z393" s="186"/>
      <c r="AA393" s="186"/>
    </row>
    <row r="394" spans="10:27" x14ac:dyDescent="0.3">
      <c r="J394" s="191">
        <v>384</v>
      </c>
      <c r="K394" s="202">
        <f t="shared" si="53"/>
        <v>3.0159289478400026</v>
      </c>
      <c r="L394" s="194">
        <f t="shared" si="47"/>
        <v>126.25651689556153</v>
      </c>
      <c r="M394" s="203">
        <f t="shared" si="48"/>
        <v>8.0000000010445917E-3</v>
      </c>
      <c r="N394" s="194">
        <f t="shared" si="51"/>
        <v>126.25651689556153</v>
      </c>
      <c r="O394" s="199">
        <f t="shared" si="49"/>
        <v>8.0000000010445917E-3</v>
      </c>
      <c r="P394" s="204">
        <f t="shared" si="52"/>
        <v>126.25651689556153</v>
      </c>
      <c r="Q394" s="199">
        <f t="shared" si="50"/>
        <v>159.80166943373493</v>
      </c>
      <c r="R394" s="184"/>
      <c r="S394" s="185"/>
      <c r="T394" s="185"/>
      <c r="U394" s="185"/>
      <c r="V394" s="185"/>
      <c r="W394" s="186"/>
      <c r="X394" s="186"/>
      <c r="Y394" s="186"/>
      <c r="Z394" s="186"/>
      <c r="AA394" s="186"/>
    </row>
    <row r="395" spans="10:27" x14ac:dyDescent="0.3">
      <c r="J395" s="191">
        <v>385</v>
      </c>
      <c r="K395" s="202">
        <f t="shared" si="53"/>
        <v>3.0159289478400026</v>
      </c>
      <c r="L395" s="194">
        <f t="shared" si="47"/>
        <v>126.25651689556153</v>
      </c>
      <c r="M395" s="203">
        <f t="shared" si="48"/>
        <v>8.0000000010445917E-3</v>
      </c>
      <c r="N395" s="194">
        <f t="shared" si="51"/>
        <v>126.25651689556153</v>
      </c>
      <c r="O395" s="199">
        <f t="shared" si="49"/>
        <v>8.0000000010445917E-3</v>
      </c>
      <c r="P395" s="204">
        <f t="shared" si="52"/>
        <v>126.25651689556153</v>
      </c>
      <c r="Q395" s="199">
        <f t="shared" si="50"/>
        <v>159.80166943373493</v>
      </c>
      <c r="R395" s="184"/>
      <c r="S395" s="185"/>
      <c r="T395" s="185"/>
      <c r="U395" s="185"/>
      <c r="V395" s="185"/>
      <c r="W395" s="186"/>
      <c r="X395" s="186"/>
      <c r="Y395" s="186"/>
      <c r="Z395" s="186"/>
      <c r="AA395" s="186"/>
    </row>
    <row r="396" spans="10:27" x14ac:dyDescent="0.3">
      <c r="J396" s="191">
        <v>386</v>
      </c>
      <c r="K396" s="202">
        <f t="shared" si="53"/>
        <v>3.0316369111100028</v>
      </c>
      <c r="L396" s="194">
        <f t="shared" ref="L396:L411" si="54">ABS(COS(K396)*$K$8)</f>
        <v>126.49147119675415</v>
      </c>
      <c r="M396" s="203">
        <f t="shared" ref="M396:M411" si="55">K396/(PI()*2*$M$9)</f>
        <v>8.041666667716699E-3</v>
      </c>
      <c r="N396" s="194">
        <f t="shared" si="51"/>
        <v>126.49147119675415</v>
      </c>
      <c r="O396" s="199">
        <f t="shared" ref="O396:O411" si="56">K396/(PI()*2*$M$9)</f>
        <v>8.041666667716699E-3</v>
      </c>
      <c r="P396" s="204">
        <f t="shared" si="52"/>
        <v>126.49147119675415</v>
      </c>
      <c r="Q396" s="199">
        <f t="shared" ref="Q396:Q411" si="57">P396+($M$8*O396/P396/($K$9*0.000001))</f>
        <v>160.14870437977382</v>
      </c>
      <c r="R396" s="184"/>
      <c r="S396" s="185"/>
      <c r="T396" s="185"/>
      <c r="U396" s="185"/>
      <c r="V396" s="185"/>
      <c r="W396" s="186"/>
      <c r="X396" s="186"/>
      <c r="Y396" s="186"/>
      <c r="Z396" s="186"/>
      <c r="AA396" s="186"/>
    </row>
    <row r="397" spans="10:27" x14ac:dyDescent="0.3">
      <c r="J397" s="191">
        <v>387</v>
      </c>
      <c r="K397" s="202">
        <f t="shared" si="53"/>
        <v>3.0316369111100028</v>
      </c>
      <c r="L397" s="194">
        <f t="shared" si="54"/>
        <v>126.49147119675415</v>
      </c>
      <c r="M397" s="203">
        <f t="shared" si="55"/>
        <v>8.041666667716699E-3</v>
      </c>
      <c r="N397" s="194">
        <f t="shared" ref="N397:N411" si="58">IF(N396^2&lt;(2*$M$8*(M397-M396))/($K$9*0.000001),L397,IF(SQRT(N396^2-(2*$M$8*(M397-M396)/($K$9*0.000001)))&lt;L397,L397,SQRT(N396^2-(2*$M$8*(M397-M396)/($K$9*0.000001)))))</f>
        <v>126.49147119675415</v>
      </c>
      <c r="O397" s="199">
        <f t="shared" si="56"/>
        <v>8.041666667716699E-3</v>
      </c>
      <c r="P397" s="204">
        <f t="shared" ref="P397:P411" si="59">IF(Q396-($M$8/(($K$9*0.000001)*P396))*(O397)&lt;L397,L397,Q396-($M$8/(($K$9*0.000001)*P396))*(O397))</f>
        <v>126.49147119675415</v>
      </c>
      <c r="Q397" s="199">
        <f t="shared" si="57"/>
        <v>160.14870437977382</v>
      </c>
      <c r="R397" s="184"/>
      <c r="S397" s="185"/>
      <c r="T397" s="185"/>
      <c r="U397" s="185"/>
      <c r="V397" s="185"/>
      <c r="W397" s="186"/>
      <c r="X397" s="186"/>
      <c r="Y397" s="186"/>
      <c r="Z397" s="186"/>
      <c r="AA397" s="186"/>
    </row>
    <row r="398" spans="10:27" x14ac:dyDescent="0.3">
      <c r="J398" s="191">
        <v>388</v>
      </c>
      <c r="K398" s="202">
        <f t="shared" ref="K398:K411" si="60">K396+0.01570796327</f>
        <v>3.0473448743800029</v>
      </c>
      <c r="L398" s="194">
        <f t="shared" si="54"/>
        <v>126.69521562015333</v>
      </c>
      <c r="M398" s="203">
        <f t="shared" si="55"/>
        <v>8.0833333343888064E-3</v>
      </c>
      <c r="N398" s="194">
        <f t="shared" si="58"/>
        <v>126.69521562015333</v>
      </c>
      <c r="O398" s="199">
        <f t="shared" si="56"/>
        <v>8.0833333343888064E-3</v>
      </c>
      <c r="P398" s="204">
        <f t="shared" si="59"/>
        <v>126.69521562015333</v>
      </c>
      <c r="Q398" s="199">
        <f t="shared" si="57"/>
        <v>160.47243241810114</v>
      </c>
      <c r="R398" s="184"/>
      <c r="S398" s="185"/>
      <c r="T398" s="185"/>
      <c r="U398" s="185"/>
      <c r="V398" s="185"/>
      <c r="W398" s="186"/>
      <c r="X398" s="186"/>
      <c r="Y398" s="186"/>
      <c r="Z398" s="186"/>
      <c r="AA398" s="186"/>
    </row>
    <row r="399" spans="10:27" x14ac:dyDescent="0.3">
      <c r="J399" s="191">
        <v>389</v>
      </c>
      <c r="K399" s="202">
        <f t="shared" si="60"/>
        <v>3.0473448743800029</v>
      </c>
      <c r="L399" s="194">
        <f t="shared" si="54"/>
        <v>126.69521562015333</v>
      </c>
      <c r="M399" s="203">
        <f t="shared" si="55"/>
        <v>8.0833333343888064E-3</v>
      </c>
      <c r="N399" s="194">
        <f t="shared" si="58"/>
        <v>126.69521562015333</v>
      </c>
      <c r="O399" s="199">
        <f t="shared" si="56"/>
        <v>8.0833333343888064E-3</v>
      </c>
      <c r="P399" s="204">
        <f t="shared" si="59"/>
        <v>126.69521562015333</v>
      </c>
      <c r="Q399" s="199">
        <f t="shared" si="57"/>
        <v>160.47243241810114</v>
      </c>
      <c r="R399" s="184"/>
      <c r="S399" s="185"/>
      <c r="T399" s="185"/>
      <c r="U399" s="185"/>
      <c r="V399" s="185"/>
      <c r="W399" s="186"/>
      <c r="X399" s="186"/>
      <c r="Y399" s="186"/>
      <c r="Z399" s="186"/>
      <c r="AA399" s="186"/>
    </row>
    <row r="400" spans="10:27" x14ac:dyDescent="0.3">
      <c r="J400" s="191">
        <v>390</v>
      </c>
      <c r="K400" s="202">
        <f t="shared" si="60"/>
        <v>3.063052837650003</v>
      </c>
      <c r="L400" s="194">
        <f t="shared" si="54"/>
        <v>126.86769989487129</v>
      </c>
      <c r="M400" s="203">
        <f t="shared" si="55"/>
        <v>8.1250000010609138E-3</v>
      </c>
      <c r="N400" s="194">
        <f t="shared" si="58"/>
        <v>126.86769989487129</v>
      </c>
      <c r="O400" s="199">
        <f t="shared" si="56"/>
        <v>8.1250000010609138E-3</v>
      </c>
      <c r="P400" s="204">
        <f t="shared" si="59"/>
        <v>126.86769989487129</v>
      </c>
      <c r="Q400" s="199">
        <f t="shared" si="57"/>
        <v>160.77286718616261</v>
      </c>
      <c r="R400" s="184"/>
      <c r="S400" s="185"/>
      <c r="T400" s="185"/>
      <c r="U400" s="185"/>
      <c r="V400" s="185"/>
      <c r="W400" s="186"/>
      <c r="X400" s="186"/>
      <c r="Y400" s="186"/>
      <c r="Z400" s="186"/>
      <c r="AA400" s="186"/>
    </row>
    <row r="401" spans="10:27" x14ac:dyDescent="0.3">
      <c r="J401" s="191">
        <v>391</v>
      </c>
      <c r="K401" s="202">
        <f t="shared" si="60"/>
        <v>3.063052837650003</v>
      </c>
      <c r="L401" s="194">
        <f t="shared" si="54"/>
        <v>126.86769989487129</v>
      </c>
      <c r="M401" s="203">
        <f t="shared" si="55"/>
        <v>8.1250000010609138E-3</v>
      </c>
      <c r="N401" s="194">
        <f t="shared" si="58"/>
        <v>126.86769989487129</v>
      </c>
      <c r="O401" s="199">
        <f t="shared" si="56"/>
        <v>8.1250000010609138E-3</v>
      </c>
      <c r="P401" s="204">
        <f t="shared" si="59"/>
        <v>126.86769989487128</v>
      </c>
      <c r="Q401" s="199">
        <f t="shared" si="57"/>
        <v>160.77286718616261</v>
      </c>
      <c r="R401" s="184"/>
      <c r="S401" s="185"/>
      <c r="T401" s="185"/>
      <c r="U401" s="185"/>
      <c r="V401" s="185"/>
      <c r="W401" s="186"/>
      <c r="X401" s="186"/>
      <c r="Y401" s="186"/>
      <c r="Z401" s="186"/>
      <c r="AA401" s="186"/>
    </row>
    <row r="402" spans="10:27" x14ac:dyDescent="0.3">
      <c r="J402" s="191">
        <v>392</v>
      </c>
      <c r="K402" s="202">
        <f t="shared" si="60"/>
        <v>3.0787608009200031</v>
      </c>
      <c r="L402" s="194">
        <f t="shared" si="54"/>
        <v>127.00888146299414</v>
      </c>
      <c r="M402" s="203">
        <f t="shared" si="55"/>
        <v>8.1666666677330212E-3</v>
      </c>
      <c r="N402" s="194">
        <f t="shared" si="58"/>
        <v>127.00888146299414</v>
      </c>
      <c r="O402" s="199">
        <f t="shared" si="56"/>
        <v>8.1666666677330212E-3</v>
      </c>
      <c r="P402" s="204">
        <f t="shared" si="59"/>
        <v>127.00888146299414</v>
      </c>
      <c r="Q402" s="199">
        <f t="shared" si="57"/>
        <v>161.05003954995021</v>
      </c>
      <c r="R402" s="184"/>
      <c r="S402" s="185"/>
      <c r="T402" s="185"/>
      <c r="U402" s="185"/>
      <c r="V402" s="185"/>
      <c r="W402" s="186"/>
      <c r="X402" s="186"/>
      <c r="Y402" s="186"/>
      <c r="Z402" s="186"/>
      <c r="AA402" s="186"/>
    </row>
    <row r="403" spans="10:27" x14ac:dyDescent="0.3">
      <c r="J403" s="191">
        <v>393</v>
      </c>
      <c r="K403" s="202">
        <f t="shared" si="60"/>
        <v>3.0787608009200031</v>
      </c>
      <c r="L403" s="194">
        <f t="shared" si="54"/>
        <v>127.00888146299414</v>
      </c>
      <c r="M403" s="203">
        <f t="shared" si="55"/>
        <v>8.1666666677330212E-3</v>
      </c>
      <c r="N403" s="194">
        <f t="shared" si="58"/>
        <v>127.00888146299414</v>
      </c>
      <c r="O403" s="199">
        <f t="shared" si="56"/>
        <v>8.1666666677330212E-3</v>
      </c>
      <c r="P403" s="204">
        <f t="shared" si="59"/>
        <v>127.00888146299414</v>
      </c>
      <c r="Q403" s="199">
        <f t="shared" si="57"/>
        <v>161.05003954995021</v>
      </c>
      <c r="R403" s="184"/>
      <c r="S403" s="185"/>
      <c r="T403" s="185"/>
      <c r="U403" s="185"/>
      <c r="V403" s="185"/>
      <c r="W403" s="186"/>
      <c r="X403" s="186"/>
      <c r="Y403" s="186"/>
      <c r="Z403" s="186"/>
      <c r="AA403" s="186"/>
    </row>
    <row r="404" spans="10:27" x14ac:dyDescent="0.3">
      <c r="J404" s="191">
        <v>394</v>
      </c>
      <c r="K404" s="202">
        <f t="shared" si="60"/>
        <v>3.0944687641900033</v>
      </c>
      <c r="L404" s="194">
        <f t="shared" si="54"/>
        <v>127.11872549008253</v>
      </c>
      <c r="M404" s="203">
        <f t="shared" si="55"/>
        <v>8.2083333344051285E-3</v>
      </c>
      <c r="N404" s="194">
        <f t="shared" si="58"/>
        <v>127.11872549008253</v>
      </c>
      <c r="O404" s="199">
        <f t="shared" si="56"/>
        <v>8.2083333344051285E-3</v>
      </c>
      <c r="P404" s="204">
        <f t="shared" si="59"/>
        <v>127.11872549008253</v>
      </c>
      <c r="Q404" s="199">
        <f t="shared" si="57"/>
        <v>161.30399771577495</v>
      </c>
      <c r="R404" s="184"/>
      <c r="S404" s="185"/>
      <c r="T404" s="185"/>
      <c r="U404" s="185"/>
      <c r="V404" s="185"/>
      <c r="W404" s="186"/>
      <c r="X404" s="186"/>
      <c r="Y404" s="186"/>
      <c r="Z404" s="186"/>
      <c r="AA404" s="186"/>
    </row>
    <row r="405" spans="10:27" x14ac:dyDescent="0.3">
      <c r="J405" s="191">
        <v>395</v>
      </c>
      <c r="K405" s="202">
        <f t="shared" si="60"/>
        <v>3.0944687641900033</v>
      </c>
      <c r="L405" s="194">
        <f t="shared" si="54"/>
        <v>127.11872549008253</v>
      </c>
      <c r="M405" s="203">
        <f t="shared" si="55"/>
        <v>8.2083333344051285E-3</v>
      </c>
      <c r="N405" s="194">
        <f t="shared" si="58"/>
        <v>127.11872549008253</v>
      </c>
      <c r="O405" s="199">
        <f t="shared" si="56"/>
        <v>8.2083333344051285E-3</v>
      </c>
      <c r="P405" s="204">
        <f t="shared" si="59"/>
        <v>127.11872549008251</v>
      </c>
      <c r="Q405" s="199">
        <f t="shared" si="57"/>
        <v>161.30399771577495</v>
      </c>
      <c r="R405" s="184"/>
      <c r="S405" s="185"/>
      <c r="T405" s="185"/>
      <c r="U405" s="185"/>
      <c r="V405" s="185"/>
      <c r="W405" s="186"/>
      <c r="X405" s="186"/>
      <c r="Y405" s="186"/>
      <c r="Z405" s="186"/>
      <c r="AA405" s="186"/>
    </row>
    <row r="406" spans="10:27" x14ac:dyDescent="0.3">
      <c r="J406" s="191">
        <v>396</v>
      </c>
      <c r="K406" s="202">
        <f t="shared" si="60"/>
        <v>3.1101767274600034</v>
      </c>
      <c r="L406" s="194">
        <f t="shared" si="54"/>
        <v>127.19720487376634</v>
      </c>
      <c r="M406" s="203">
        <f t="shared" si="55"/>
        <v>8.2500000010772359E-3</v>
      </c>
      <c r="N406" s="194">
        <f t="shared" si="58"/>
        <v>127.19720487376634</v>
      </c>
      <c r="O406" s="199">
        <f t="shared" si="56"/>
        <v>8.2500000010772359E-3</v>
      </c>
      <c r="P406" s="204">
        <f t="shared" si="59"/>
        <v>127.19720487376634</v>
      </c>
      <c r="Q406" s="199">
        <f t="shared" si="57"/>
        <v>161.53480736847834</v>
      </c>
      <c r="R406" s="184"/>
      <c r="S406" s="185"/>
      <c r="T406" s="185"/>
      <c r="U406" s="185"/>
      <c r="V406" s="185"/>
      <c r="W406" s="186"/>
      <c r="X406" s="186"/>
      <c r="Y406" s="186"/>
      <c r="Z406" s="186"/>
      <c r="AA406" s="186"/>
    </row>
    <row r="407" spans="10:27" x14ac:dyDescent="0.3">
      <c r="J407" s="191">
        <v>397</v>
      </c>
      <c r="K407" s="202">
        <f t="shared" si="60"/>
        <v>3.1101767274600034</v>
      </c>
      <c r="L407" s="194">
        <f t="shared" si="54"/>
        <v>127.19720487376634</v>
      </c>
      <c r="M407" s="203">
        <f t="shared" si="55"/>
        <v>8.2500000010772359E-3</v>
      </c>
      <c r="N407" s="194">
        <f t="shared" si="58"/>
        <v>127.19720487376634</v>
      </c>
      <c r="O407" s="199">
        <f t="shared" si="56"/>
        <v>8.2500000010772359E-3</v>
      </c>
      <c r="P407" s="204">
        <f t="shared" si="59"/>
        <v>127.19720487376635</v>
      </c>
      <c r="Q407" s="199">
        <f t="shared" si="57"/>
        <v>161.53480736847834</v>
      </c>
      <c r="R407" s="184"/>
      <c r="S407" s="185"/>
      <c r="T407" s="185"/>
      <c r="U407" s="185"/>
      <c r="V407" s="185"/>
      <c r="W407" s="186"/>
      <c r="X407" s="186"/>
      <c r="Y407" s="186"/>
      <c r="Z407" s="186"/>
      <c r="AA407" s="186"/>
    </row>
    <row r="408" spans="10:27" x14ac:dyDescent="0.3">
      <c r="J408" s="191">
        <v>398</v>
      </c>
      <c r="K408" s="202">
        <f t="shared" si="60"/>
        <v>3.1258846907300035</v>
      </c>
      <c r="L408" s="194">
        <f t="shared" si="54"/>
        <v>127.24430025043199</v>
      </c>
      <c r="M408" s="203">
        <f t="shared" si="55"/>
        <v>8.2916666677493433E-3</v>
      </c>
      <c r="N408" s="194">
        <f t="shared" si="58"/>
        <v>127.24430025043199</v>
      </c>
      <c r="O408" s="199">
        <f t="shared" si="56"/>
        <v>8.2916666677493433E-3</v>
      </c>
      <c r="P408" s="204">
        <f t="shared" si="59"/>
        <v>127.24430025043199</v>
      </c>
      <c r="Q408" s="199">
        <f t="shared" si="57"/>
        <v>161.74255183644925</v>
      </c>
      <c r="R408" s="184"/>
      <c r="S408" s="185"/>
      <c r="T408" s="185"/>
      <c r="U408" s="185"/>
      <c r="V408" s="185"/>
      <c r="W408" s="186"/>
      <c r="X408" s="186"/>
      <c r="Y408" s="186"/>
      <c r="Z408" s="186"/>
      <c r="AA408" s="186"/>
    </row>
    <row r="409" spans="10:27" x14ac:dyDescent="0.3">
      <c r="J409" s="191">
        <v>399</v>
      </c>
      <c r="K409" s="202">
        <f t="shared" si="60"/>
        <v>3.1258846907300035</v>
      </c>
      <c r="L409" s="194">
        <f t="shared" si="54"/>
        <v>127.24430025043199</v>
      </c>
      <c r="M409" s="203">
        <f t="shared" si="55"/>
        <v>8.2916666677493433E-3</v>
      </c>
      <c r="N409" s="194">
        <f t="shared" si="58"/>
        <v>127.24430025043199</v>
      </c>
      <c r="O409" s="199">
        <f t="shared" si="56"/>
        <v>8.2916666677493433E-3</v>
      </c>
      <c r="P409" s="204">
        <f t="shared" si="59"/>
        <v>127.24430025043199</v>
      </c>
      <c r="Q409" s="199">
        <f t="shared" si="57"/>
        <v>161.74255183644925</v>
      </c>
      <c r="R409" s="184"/>
      <c r="S409" s="185"/>
      <c r="T409" s="185"/>
      <c r="U409" s="185"/>
      <c r="V409" s="185"/>
      <c r="W409" s="186"/>
      <c r="X409" s="186"/>
      <c r="Y409" s="186"/>
      <c r="Z409" s="186"/>
      <c r="AA409" s="186"/>
    </row>
    <row r="410" spans="10:27" x14ac:dyDescent="0.3">
      <c r="J410" s="191">
        <v>400</v>
      </c>
      <c r="K410" s="202">
        <f t="shared" si="60"/>
        <v>3.1415926540000036</v>
      </c>
      <c r="L410" s="194">
        <f t="shared" si="54"/>
        <v>127.25999999999999</v>
      </c>
      <c r="M410" s="203">
        <f t="shared" si="55"/>
        <v>8.3333333344214507E-3</v>
      </c>
      <c r="N410" s="194">
        <f t="shared" si="58"/>
        <v>127.25999999999999</v>
      </c>
      <c r="O410" s="199">
        <f t="shared" si="56"/>
        <v>8.3333333344214507E-3</v>
      </c>
      <c r="P410" s="204">
        <f t="shared" si="59"/>
        <v>127.25999999999999</v>
      </c>
      <c r="Q410" s="199">
        <f t="shared" si="57"/>
        <v>161.9273322839731</v>
      </c>
      <c r="R410" s="184"/>
      <c r="S410" s="185"/>
      <c r="T410" s="185"/>
      <c r="U410" s="185"/>
      <c r="V410" s="185"/>
      <c r="W410" s="186"/>
      <c r="X410" s="186"/>
      <c r="Y410" s="186"/>
      <c r="Z410" s="186"/>
      <c r="AA410" s="186"/>
    </row>
    <row r="411" spans="10:27" x14ac:dyDescent="0.3">
      <c r="J411" s="191">
        <v>401</v>
      </c>
      <c r="K411" s="202">
        <f t="shared" si="60"/>
        <v>3.1415926540000036</v>
      </c>
      <c r="L411" s="194">
        <f t="shared" si="54"/>
        <v>127.25999999999999</v>
      </c>
      <c r="M411" s="203">
        <f t="shared" si="55"/>
        <v>8.3333333344214507E-3</v>
      </c>
      <c r="N411" s="194">
        <f t="shared" si="58"/>
        <v>127.25999999999999</v>
      </c>
      <c r="O411" s="199">
        <f t="shared" si="56"/>
        <v>8.3333333344214507E-3</v>
      </c>
      <c r="P411" s="204">
        <f t="shared" si="59"/>
        <v>127.26</v>
      </c>
      <c r="Q411" s="199">
        <f t="shared" si="57"/>
        <v>161.9273322839731</v>
      </c>
      <c r="R411" s="184"/>
      <c r="S411" s="185"/>
      <c r="T411" s="185"/>
      <c r="U411" s="185"/>
      <c r="V411" s="185"/>
      <c r="W411" s="186"/>
      <c r="X411" s="186"/>
      <c r="Y411" s="186"/>
      <c r="Z411" s="186"/>
      <c r="AA411" s="186"/>
    </row>
    <row r="412" spans="10:27" x14ac:dyDescent="0.3">
      <c r="J412" s="185"/>
      <c r="K412" s="185"/>
      <c r="L412" s="185"/>
      <c r="M412" s="185"/>
      <c r="N412" s="185"/>
      <c r="O412" s="185"/>
      <c r="P412" s="185"/>
      <c r="Q412" s="185"/>
      <c r="R412" s="185"/>
      <c r="S412" s="185"/>
      <c r="T412" s="185"/>
      <c r="U412" s="185"/>
      <c r="V412" s="185"/>
      <c r="W412" s="186"/>
      <c r="X412" s="186"/>
      <c r="Y412" s="186"/>
      <c r="Z412" s="186"/>
      <c r="AA412" s="186"/>
    </row>
  </sheetData>
  <mergeCells count="1">
    <mergeCell ref="J7:N7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97</vt:i4>
      </vt:variant>
    </vt:vector>
  </HeadingPairs>
  <TitlesOfParts>
    <vt:vector size="104" baseType="lpstr">
      <vt:lpstr>Flyback</vt:lpstr>
      <vt:lpstr>Part_Select</vt:lpstr>
      <vt:lpstr>Drain_Current</vt:lpstr>
      <vt:lpstr>Bode_Plot</vt:lpstr>
      <vt:lpstr>CSSP</vt:lpstr>
      <vt:lpstr>tON-CSSP</vt:lpstr>
      <vt:lpstr>Vdc_min</vt:lpstr>
      <vt:lpstr>_Ns1</vt:lpstr>
      <vt:lpstr>_Ns2</vt:lpstr>
      <vt:lpstr>_Ns3</vt:lpstr>
      <vt:lpstr>_Ns4</vt:lpstr>
      <vt:lpstr>_VF1</vt:lpstr>
      <vt:lpstr>_VF2</vt:lpstr>
      <vt:lpstr>_VF3</vt:lpstr>
      <vt:lpstr>_VF4</vt:lpstr>
      <vt:lpstr>_Vo1</vt:lpstr>
      <vt:lpstr>_Vo2</vt:lpstr>
      <vt:lpstr>_Vo3</vt:lpstr>
      <vt:lpstr>_Vo4</vt:lpstr>
      <vt:lpstr>Ae</vt:lpstr>
      <vt:lpstr>AL</vt:lpstr>
      <vt:lpstr>Av</vt:lpstr>
      <vt:lpstr>Bsat</vt:lpstr>
      <vt:lpstr>CDC</vt:lpstr>
      <vt:lpstr>Ciss</vt:lpstr>
      <vt:lpstr>Co_1</vt:lpstr>
      <vt:lpstr>Co_2</vt:lpstr>
      <vt:lpstr>Co_3</vt:lpstr>
      <vt:lpstr>Co_4</vt:lpstr>
      <vt:lpstr>Coss.er</vt:lpstr>
      <vt:lpstr>Coss1</vt:lpstr>
      <vt:lpstr>Crss</vt:lpstr>
      <vt:lpstr>CTR</vt:lpstr>
      <vt:lpstr>Dmax</vt:lpstr>
      <vt:lpstr>Dmaxccm</vt:lpstr>
      <vt:lpstr>ffi</vt:lpstr>
      <vt:lpstr>ffp</vt:lpstr>
      <vt:lpstr>ffz</vt:lpstr>
      <vt:lpstr>fi</vt:lpstr>
      <vt:lpstr>fL</vt:lpstr>
      <vt:lpstr>fp</vt:lpstr>
      <vt:lpstr>fp_1</vt:lpstr>
      <vt:lpstr>freq_ac</vt:lpstr>
      <vt:lpstr>FreqOption</vt:lpstr>
      <vt:lpstr>Frequency__options</vt:lpstr>
      <vt:lpstr>fz</vt:lpstr>
      <vt:lpstr>fz_1</vt:lpstr>
      <vt:lpstr>fzr</vt:lpstr>
      <vt:lpstr>gfs</vt:lpstr>
      <vt:lpstr>Ilim</vt:lpstr>
      <vt:lpstr>Io_1</vt:lpstr>
      <vt:lpstr>Io_2</vt:lpstr>
      <vt:lpstr>Io_3</vt:lpstr>
      <vt:lpstr>Io_4</vt:lpstr>
      <vt:lpstr>Io1rms</vt:lpstr>
      <vt:lpstr>Io2rms</vt:lpstr>
      <vt:lpstr>Io3rms</vt:lpstr>
      <vt:lpstr>Io4rms</vt:lpstr>
      <vt:lpstr>Ipk</vt:lpstr>
      <vt:lpstr>Ipk_over</vt:lpstr>
      <vt:lpstr>Irms</vt:lpstr>
      <vt:lpstr>Isink</vt:lpstr>
      <vt:lpstr>Isource</vt:lpstr>
      <vt:lpstr>k_1</vt:lpstr>
      <vt:lpstr>KRF</vt:lpstr>
      <vt:lpstr>Llk</vt:lpstr>
      <vt:lpstr>Nc</vt:lpstr>
      <vt:lpstr>NCP1118x</vt:lpstr>
      <vt:lpstr>Np</vt:lpstr>
      <vt:lpstr>P_input</vt:lpstr>
      <vt:lpstr>Pin</vt:lpstr>
      <vt:lpstr>Po</vt:lpstr>
      <vt:lpstr>Pover</vt:lpstr>
      <vt:lpstr>Pover_typ</vt:lpstr>
      <vt:lpstr>Flyback!Print_Area</vt:lpstr>
      <vt:lpstr>Psn</vt:lpstr>
      <vt:lpstr>Rc_1</vt:lpstr>
      <vt:lpstr>Rc_2</vt:lpstr>
      <vt:lpstr>Rc_3</vt:lpstr>
      <vt:lpstr>Rc_4</vt:lpstr>
      <vt:lpstr>Rcs</vt:lpstr>
      <vt:lpstr>RL</vt:lpstr>
      <vt:lpstr>Sel_DMAX</vt:lpstr>
      <vt:lpstr>V_line_bo</vt:lpstr>
      <vt:lpstr>V_line_max</vt:lpstr>
      <vt:lpstr>V_line_min</vt:lpstr>
      <vt:lpstr>Vcc</vt:lpstr>
      <vt:lpstr>Vdc_max</vt:lpstr>
      <vt:lpstr>Vdc_min</vt:lpstr>
      <vt:lpstr>VDD</vt:lpstr>
      <vt:lpstr>Vds_max</vt:lpstr>
      <vt:lpstr>Vds_max_ovp</vt:lpstr>
      <vt:lpstr>VFC</vt:lpstr>
      <vt:lpstr>VIN_OFF</vt:lpstr>
      <vt:lpstr>VIN_ON</vt:lpstr>
      <vt:lpstr>VIN_OVP</vt:lpstr>
      <vt:lpstr>VIN_OVP_R</vt:lpstr>
      <vt:lpstr>Vline_ovp</vt:lpstr>
      <vt:lpstr>Vpeak</vt:lpstr>
      <vt:lpstr>VRO</vt:lpstr>
      <vt:lpstr>Vsn</vt:lpstr>
      <vt:lpstr>Vth</vt:lpstr>
      <vt:lpstr>wz_vc</vt:lpstr>
      <vt:lpstr>ZFB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Chiu</dc:creator>
  <cp:lastModifiedBy>Jintae Kim</cp:lastModifiedBy>
  <cp:lastPrinted>2020-05-20T07:49:53Z</cp:lastPrinted>
  <dcterms:created xsi:type="dcterms:W3CDTF">1997-01-10T04:21:27Z</dcterms:created>
  <dcterms:modified xsi:type="dcterms:W3CDTF">2020-06-16T01:05:34Z</dcterms:modified>
</cp:coreProperties>
</file>